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30"/>
  </bookViews>
  <sheets>
    <sheet name="Cronograma Geral" sheetId="1" r:id="rId1"/>
  </sheets>
  <definedNames>
    <definedName name="_xlnm.Print_Area" localSheetId="0">'Cronograma Geral'!$B$8:$AE$70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45" i="1" l="1"/>
  <c r="Y44" i="1"/>
  <c r="S45" i="1"/>
  <c r="S44" i="1"/>
  <c r="U50" i="1"/>
  <c r="I46" i="1"/>
  <c r="I45" i="1"/>
  <c r="I44" i="1"/>
  <c r="U45" i="1"/>
  <c r="U44" i="1"/>
  <c r="AC48" i="1"/>
  <c r="AC47" i="1"/>
  <c r="AC46" i="1"/>
  <c r="Y48" i="1"/>
  <c r="Y47" i="1"/>
  <c r="Y46" i="1"/>
  <c r="Q48" i="1"/>
  <c r="Q47" i="1"/>
  <c r="Q46" i="1"/>
  <c r="M48" i="1"/>
  <c r="M47" i="1"/>
  <c r="M46" i="1"/>
  <c r="AA45" i="1"/>
  <c r="AA44" i="1"/>
  <c r="W45" i="1"/>
  <c r="W44" i="1"/>
  <c r="O45" i="1"/>
  <c r="O44" i="1"/>
  <c r="K45" i="1"/>
  <c r="K44" i="1"/>
  <c r="Y43" i="1"/>
  <c r="Y42" i="1"/>
  <c r="Y41" i="1"/>
  <c r="Y40" i="1"/>
  <c r="U43" i="1"/>
  <c r="U42" i="1"/>
  <c r="U41" i="1"/>
  <c r="U40" i="1"/>
  <c r="M43" i="1"/>
  <c r="M42" i="1"/>
  <c r="M41" i="1"/>
  <c r="M40" i="1"/>
  <c r="K43" i="1"/>
  <c r="K42" i="1"/>
  <c r="K41" i="1"/>
  <c r="K40" i="1"/>
  <c r="AE39" i="1"/>
  <c r="AE38" i="1"/>
  <c r="AE37" i="1"/>
  <c r="W39" i="1"/>
  <c r="W38" i="1"/>
  <c r="W37" i="1"/>
  <c r="S39" i="1"/>
  <c r="S38" i="1"/>
  <c r="S37" i="1"/>
  <c r="K39" i="1"/>
  <c r="K38" i="1"/>
  <c r="K37" i="1"/>
  <c r="M32" i="1"/>
  <c r="Y36" i="1"/>
  <c r="Y35" i="1"/>
  <c r="Y34" i="1"/>
  <c r="Y33" i="1"/>
  <c r="Y32" i="1"/>
  <c r="Y31" i="1"/>
  <c r="Y30" i="1"/>
  <c r="U36" i="1"/>
  <c r="U35" i="1"/>
  <c r="U34" i="1"/>
  <c r="U33" i="1"/>
  <c r="U32" i="1"/>
  <c r="U31" i="1"/>
  <c r="U30" i="1"/>
  <c r="M36" i="1"/>
  <c r="M35" i="1"/>
  <c r="M34" i="1"/>
  <c r="M33" i="1"/>
  <c r="M31" i="1"/>
  <c r="M30" i="1"/>
  <c r="I43" i="1"/>
  <c r="I42" i="1"/>
  <c r="I41" i="1"/>
  <c r="I40" i="1"/>
  <c r="I36" i="1"/>
  <c r="I35" i="1"/>
  <c r="I34" i="1"/>
  <c r="I33" i="1"/>
  <c r="I32" i="1"/>
  <c r="I31" i="1"/>
  <c r="I30" i="1"/>
  <c r="AC29" i="1"/>
  <c r="AC28" i="1"/>
  <c r="AC27" i="1"/>
  <c r="Y29" i="1"/>
  <c r="Y28" i="1"/>
  <c r="Y27" i="1"/>
  <c r="Q29" i="1"/>
  <c r="Q28" i="1"/>
  <c r="Q27" i="1"/>
  <c r="M29" i="1"/>
  <c r="M28" i="1"/>
  <c r="M27" i="1"/>
  <c r="AE49" i="1" l="1"/>
  <c r="AE48" i="1" l="1"/>
  <c r="I11" i="1" l="1"/>
  <c r="K31" i="1" l="1"/>
  <c r="AE47" i="1"/>
  <c r="AE46" i="1"/>
  <c r="AE45" i="1"/>
  <c r="AE44" i="1"/>
  <c r="AE43" i="1"/>
  <c r="AE42" i="1"/>
  <c r="AE41" i="1"/>
  <c r="AE40" i="1"/>
  <c r="AE36" i="1"/>
  <c r="AE35" i="1"/>
  <c r="AE34" i="1"/>
  <c r="AE33" i="1"/>
  <c r="AE32" i="1"/>
  <c r="AE31" i="1"/>
  <c r="AE30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A48" i="1"/>
  <c r="AA47" i="1"/>
  <c r="AA46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Y39" i="1"/>
  <c r="Y38" i="1"/>
  <c r="Y37" i="1"/>
  <c r="W48" i="1"/>
  <c r="W47" i="1"/>
  <c r="W46" i="1"/>
  <c r="W43" i="1"/>
  <c r="W42" i="1"/>
  <c r="W41" i="1"/>
  <c r="W40" i="1"/>
  <c r="W36" i="1"/>
  <c r="W35" i="1"/>
  <c r="W34" i="1"/>
  <c r="W33" i="1"/>
  <c r="W32" i="1"/>
  <c r="W31" i="1"/>
  <c r="W30" i="1"/>
  <c r="U48" i="1"/>
  <c r="U47" i="1"/>
  <c r="U46" i="1"/>
  <c r="U39" i="1"/>
  <c r="U38" i="1"/>
  <c r="U37" i="1"/>
  <c r="S48" i="1"/>
  <c r="S47" i="1"/>
  <c r="S46" i="1"/>
  <c r="S43" i="1"/>
  <c r="S42" i="1"/>
  <c r="S41" i="1"/>
  <c r="S40" i="1"/>
  <c r="S36" i="1"/>
  <c r="S35" i="1"/>
  <c r="S34" i="1"/>
  <c r="S33" i="1"/>
  <c r="S32" i="1"/>
  <c r="S31" i="1"/>
  <c r="S30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O48" i="1"/>
  <c r="O47" i="1"/>
  <c r="O46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M45" i="1"/>
  <c r="M44" i="1"/>
  <c r="M39" i="1"/>
  <c r="M38" i="1"/>
  <c r="M37" i="1"/>
  <c r="K48" i="1"/>
  <c r="K47" i="1"/>
  <c r="K46" i="1"/>
  <c r="K36" i="1"/>
  <c r="K35" i="1"/>
  <c r="K34" i="1"/>
  <c r="K33" i="1"/>
  <c r="K32" i="1"/>
  <c r="K30" i="1"/>
  <c r="I48" i="1"/>
  <c r="I47" i="1"/>
  <c r="AE11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M49" i="1"/>
  <c r="O49" i="1"/>
  <c r="Q49" i="1"/>
  <c r="S49" i="1"/>
  <c r="U49" i="1"/>
  <c r="W49" i="1"/>
  <c r="Y49" i="1"/>
  <c r="AA49" i="1"/>
  <c r="AC49" i="1"/>
  <c r="K49" i="1"/>
  <c r="I49" i="1"/>
  <c r="W50" i="1"/>
  <c r="Y50" i="1"/>
  <c r="AA50" i="1"/>
  <c r="AC50" i="1"/>
  <c r="AE50" i="1"/>
  <c r="S50" i="1"/>
  <c r="Q50" i="1"/>
  <c r="O50" i="1"/>
  <c r="M50" i="1"/>
  <c r="K50" i="1"/>
  <c r="I50" i="1"/>
  <c r="M60" i="1" l="1"/>
  <c r="Q60" i="1" s="1"/>
  <c r="M59" i="1"/>
  <c r="Q59" i="1" s="1"/>
  <c r="M58" i="1"/>
  <c r="M57" i="1"/>
  <c r="Q57" i="1" s="1"/>
  <c r="Y51" i="1" l="1"/>
  <c r="U51" i="1"/>
  <c r="I38" i="1"/>
  <c r="I37" i="1"/>
  <c r="I39" i="1"/>
  <c r="Q58" i="1"/>
  <c r="M63" i="1"/>
  <c r="O51" i="1"/>
  <c r="S51" i="1"/>
  <c r="W51" i="1"/>
  <c r="AA51" i="1"/>
  <c r="AE51" i="1"/>
  <c r="M51" i="1"/>
  <c r="Q51" i="1"/>
  <c r="AC51" i="1"/>
  <c r="AD51" i="1"/>
  <c r="AB51" i="1"/>
  <c r="Z51" i="1"/>
  <c r="X51" i="1"/>
  <c r="V51" i="1"/>
  <c r="T51" i="1"/>
  <c r="R51" i="1"/>
  <c r="P51" i="1"/>
  <c r="N51" i="1"/>
  <c r="L51" i="1"/>
  <c r="J51" i="1"/>
  <c r="H51" i="1"/>
  <c r="G51" i="1"/>
  <c r="Q63" i="1" l="1"/>
  <c r="I51" i="1"/>
  <c r="K51" i="1" l="1"/>
</calcChain>
</file>

<file path=xl/sharedStrings.xml><?xml version="1.0" encoding="utf-8"?>
<sst xmlns="http://schemas.openxmlformats.org/spreadsheetml/2006/main" count="152" uniqueCount="72">
  <si>
    <t>Tipo de serviço</t>
  </si>
  <si>
    <t>Serviço</t>
  </si>
  <si>
    <t>Área</t>
  </si>
  <si>
    <t>Prazo (dias)</t>
  </si>
  <si>
    <t>Descrição da área</t>
  </si>
  <si>
    <t>Área (m2)</t>
  </si>
  <si>
    <t>corte de mato mecanizado (roçadeira costal),  rastelagem e descarte do resíduos</t>
  </si>
  <si>
    <t>Ensaios</t>
  </si>
  <si>
    <t xml:space="preserve"> LCP</t>
  </si>
  <si>
    <t>Biblioteca</t>
  </si>
  <si>
    <t>BTSA</t>
  </si>
  <si>
    <t>Alojamento</t>
  </si>
  <si>
    <t>ADC</t>
  </si>
  <si>
    <t>Portaria</t>
  </si>
  <si>
    <t>Hangar</t>
  </si>
  <si>
    <t>Telemetria</t>
  </si>
  <si>
    <t>DGI</t>
  </si>
  <si>
    <t>DSA</t>
  </si>
  <si>
    <t>Treinamento</t>
  </si>
  <si>
    <t>Administração e Bosque</t>
  </si>
  <si>
    <t>CPTEC</t>
  </si>
  <si>
    <t>LIM</t>
  </si>
  <si>
    <t>BDA</t>
  </si>
  <si>
    <t>SONDA</t>
  </si>
  <si>
    <t>LUME</t>
  </si>
  <si>
    <t>corte de mato mecanizado (tobata/trator), rastelagem e descarte dos resíduos</t>
  </si>
  <si>
    <t>Varrição de vias</t>
  </si>
  <si>
    <t>Vias Pavimentadas</t>
  </si>
  <si>
    <t>Aceiro Manual</t>
  </si>
  <si>
    <t>Divisas</t>
  </si>
  <si>
    <t>LOTE</t>
  </si>
  <si>
    <t>TOTAL GERAL ESTIMADO DO LOTE PARA 12 MESES</t>
  </si>
  <si>
    <t>TRATOR</t>
  </si>
  <si>
    <t>VARRIÇÃO</t>
  </si>
  <si>
    <t>LEGENDA</t>
  </si>
  <si>
    <t>METODOLOGIA DO CORTE</t>
  </si>
  <si>
    <t> 1</t>
  </si>
  <si>
    <t>corte de mato mecanizado (roçadeira costal)</t>
  </si>
  <si>
    <t>corte de mato mecanizado (tobata/trator)</t>
  </si>
  <si>
    <t xml:space="preserve">Varrição de vias </t>
  </si>
  <si>
    <t>FRENTE DE TRABALHO</t>
  </si>
  <si>
    <t>Ensaios, LCP, Biblioteca</t>
  </si>
  <si>
    <t>Banco de Teste, Alojamento, ADC e LCG</t>
  </si>
  <si>
    <t>Portaria no sentido Administração, Acesso para o LCP, Hangar e Telemetria</t>
  </si>
  <si>
    <t>Portaria no sentido DGI, DGI, DSA, Treinamento, Elipse, Bosque, Administração</t>
  </si>
  <si>
    <t>Acesso para o CPTEC, LIM, CPTEC</t>
  </si>
  <si>
    <t>BDA, Sonda e Lume</t>
  </si>
  <si>
    <t>JANEIRO</t>
  </si>
  <si>
    <t>M2</t>
  </si>
  <si>
    <t>VALOR</t>
  </si>
  <si>
    <t>DEZEMBRO</t>
  </si>
  <si>
    <t>NOVEMBRO</t>
  </si>
  <si>
    <t>OUTUBRO</t>
  </si>
  <si>
    <t>SETEMBRO</t>
  </si>
  <si>
    <t>AGOSTO</t>
  </si>
  <si>
    <t>JULHO</t>
  </si>
  <si>
    <t>JUNHO</t>
  </si>
  <si>
    <t>MAIO</t>
  </si>
  <si>
    <t>ABRIL</t>
  </si>
  <si>
    <t>MARÇO</t>
  </si>
  <si>
    <t>FEVEREIRO</t>
  </si>
  <si>
    <t xml:space="preserve">ITEM </t>
  </si>
  <si>
    <t>DESCRIÇÃO / ESPECIFICAÇÃO</t>
  </si>
  <si>
    <t>QTDE (M2)</t>
  </si>
  <si>
    <t>VALOR TOTAL</t>
  </si>
  <si>
    <t xml:space="preserve"> ACEIRO MANUAL </t>
  </si>
  <si>
    <t>ROÇADEIRA COSTAL</t>
  </si>
  <si>
    <t>VALOR UNITÁRIO (M2)</t>
  </si>
  <si>
    <t>PLANILHA ÁREAS VERDES LICITAÇÃO 2026</t>
  </si>
  <si>
    <t>,</t>
  </si>
  <si>
    <t>Indice de Reajuste com base na variação IPCA 12 meses (julho/26 a junho/27):</t>
  </si>
  <si>
    <t>LACG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</si>
</sst>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&quot;R$&quot;\ #,##0.00"/>
    <numFmt numFmtId="165" formatCode="&quot;R$&quot;\ #,##0.0000;[Red]\-&quot;R$&quot;\ #,##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sz val="12"/>
      <color rgb="FF00000A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3" fontId="0" fillId="0" borderId="0" xfId="0" applyNumberFormat="1"/>
    <xf numFmtId="3" fontId="2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8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13" borderId="4" xfId="0" applyNumberFormat="1" applyFont="1" applyFill="1" applyBorder="1" applyAlignment="1">
      <alignment horizontal="center" vertical="center"/>
    </xf>
    <xf numFmtId="3" fontId="2" fillId="13" borderId="1" xfId="0" applyNumberFormat="1" applyFont="1" applyFill="1" applyBorder="1" applyAlignment="1">
      <alignment horizontal="center" vertical="center"/>
    </xf>
    <xf numFmtId="3" fontId="2" fillId="13" borderId="3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3" fontId="0" fillId="0" borderId="0" xfId="0" applyNumberFormat="1" applyBorder="1"/>
    <xf numFmtId="0" fontId="2" fillId="0" borderId="2" xfId="0" applyFont="1" applyBorder="1" applyAlignment="1">
      <alignment horizontal="center" vertical="center"/>
    </xf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/>
    </xf>
    <xf numFmtId="4" fontId="2" fillId="13" borderId="1" xfId="0" applyNumberFormat="1" applyFont="1" applyFill="1" applyBorder="1" applyAlignment="1">
      <alignment horizontal="center" vertical="center"/>
    </xf>
    <xf numFmtId="4" fontId="0" fillId="0" borderId="0" xfId="0" applyNumberFormat="1" applyBorder="1"/>
    <xf numFmtId="3" fontId="0" fillId="0" borderId="4" xfId="0" applyNumberFormat="1" applyBorder="1" applyAlignment="1">
      <alignment horizontal="center"/>
    </xf>
    <xf numFmtId="0" fontId="9" fillId="16" borderId="4" xfId="0" applyFont="1" applyFill="1" applyBorder="1" applyAlignment="1">
      <alignment horizontal="center"/>
    </xf>
    <xf numFmtId="3" fontId="9" fillId="16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" fontId="10" fillId="10" borderId="1" xfId="0" applyNumberFormat="1" applyFont="1" applyFill="1" applyBorder="1" applyAlignment="1">
      <alignment horizontal="center" vertical="center" wrapText="1"/>
    </xf>
    <xf numFmtId="3" fontId="10" fillId="14" borderId="4" xfId="0" applyNumberFormat="1" applyFont="1" applyFill="1" applyBorder="1" applyAlignment="1">
      <alignment horizontal="center"/>
    </xf>
    <xf numFmtId="3" fontId="10" fillId="14" borderId="4" xfId="0" applyNumberFormat="1" applyFont="1" applyFill="1" applyBorder="1"/>
    <xf numFmtId="4" fontId="10" fillId="10" borderId="4" xfId="0" applyNumberFormat="1" applyFont="1" applyFill="1" applyBorder="1"/>
    <xf numFmtId="0" fontId="0" fillId="8" borderId="4" xfId="0" applyFill="1" applyBorder="1" applyAlignment="1">
      <alignment horizontal="center" vertical="center"/>
    </xf>
    <xf numFmtId="3" fontId="0" fillId="8" borderId="4" xfId="0" applyNumberFormat="1" applyFill="1" applyBorder="1" applyAlignment="1">
      <alignment horizontal="center"/>
    </xf>
    <xf numFmtId="0" fontId="0" fillId="9" borderId="4" xfId="0" applyFill="1" applyBorder="1" applyAlignment="1">
      <alignment horizontal="center" vertical="center"/>
    </xf>
    <xf numFmtId="3" fontId="0" fillId="9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/>
    </xf>
    <xf numFmtId="164" fontId="0" fillId="0" borderId="0" xfId="0" applyNumberFormat="1"/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3" fontId="0" fillId="13" borderId="0" xfId="0" applyNumberFormat="1" applyFill="1" applyBorder="1" applyAlignment="1">
      <alignment horizontal="center"/>
    </xf>
    <xf numFmtId="0" fontId="6" fillId="13" borderId="0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10" fontId="10" fillId="0" borderId="0" xfId="0" applyNumberFormat="1" applyFont="1"/>
    <xf numFmtId="4" fontId="13" fillId="1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13" borderId="0" xfId="0" applyNumberFormat="1" applyFill="1"/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15" borderId="14" xfId="0" applyFont="1" applyFill="1" applyBorder="1" applyAlignment="1">
      <alignment horizontal="center" vertical="center" wrapText="1"/>
    </xf>
    <xf numFmtId="0" fontId="4" fillId="15" borderId="1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12" xfId="0" applyFont="1" applyFill="1" applyBorder="1" applyAlignment="1">
      <alignment horizontal="center" vertical="center" wrapText="1"/>
    </xf>
    <xf numFmtId="0" fontId="4" fillId="15" borderId="13" xfId="0" applyFont="1" applyFill="1" applyBorder="1" applyAlignment="1">
      <alignment horizontal="center" vertical="center" wrapText="1"/>
    </xf>
    <xf numFmtId="0" fontId="4" fillId="15" borderId="6" xfId="0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10" xfId="0" applyFont="1" applyFill="1" applyBorder="1" applyAlignment="1">
      <alignment horizontal="center" vertical="center" wrapText="1"/>
    </xf>
    <xf numFmtId="4" fontId="4" fillId="15" borderId="8" xfId="0" applyNumberFormat="1" applyFont="1" applyFill="1" applyBorder="1" applyAlignment="1">
      <alignment horizontal="center" vertical="center" wrapText="1"/>
    </xf>
    <xf numFmtId="4" fontId="4" fillId="15" borderId="10" xfId="0" applyNumberFormat="1" applyFont="1" applyFill="1" applyBorder="1" applyAlignment="1">
      <alignment horizontal="center" vertical="center" wrapText="1"/>
    </xf>
    <xf numFmtId="4" fontId="9" fillId="16" borderId="16" xfId="0" applyNumberFormat="1" applyFont="1" applyFill="1" applyBorder="1" applyAlignment="1">
      <alignment horizontal="center"/>
    </xf>
    <xf numFmtId="4" fontId="9" fillId="16" borderId="3" xfId="0" applyNumberFormat="1" applyFont="1" applyFill="1" applyBorder="1" applyAlignment="1">
      <alignment horizontal="center"/>
    </xf>
    <xf numFmtId="165" fontId="11" fillId="0" borderId="1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8" borderId="17" xfId="0" applyNumberFormat="1" applyFont="1" applyFill="1" applyBorder="1" applyAlignment="1">
      <alignment horizontal="center" vertical="center" wrapText="1"/>
    </xf>
    <xf numFmtId="165" fontId="11" fillId="8" borderId="3" xfId="0" applyNumberFormat="1" applyFont="1" applyFill="1" applyBorder="1" applyAlignment="1">
      <alignment horizontal="center" vertical="center" wrapText="1"/>
    </xf>
    <xf numFmtId="165" fontId="11" fillId="9" borderId="17" xfId="0" applyNumberFormat="1" applyFont="1" applyFill="1" applyBorder="1" applyAlignment="1">
      <alignment horizontal="center" vertical="center" wrapText="1"/>
    </xf>
    <xf numFmtId="165" fontId="11" fillId="9" borderId="3" xfId="0" applyNumberFormat="1" applyFont="1" applyFill="1" applyBorder="1" applyAlignment="1">
      <alignment horizontal="center" vertical="center" wrapText="1"/>
    </xf>
    <xf numFmtId="0" fontId="9" fillId="16" borderId="17" xfId="0" applyFont="1" applyFill="1" applyBorder="1" applyAlignment="1">
      <alignment horizontal="center"/>
    </xf>
    <xf numFmtId="0" fontId="9" fillId="16" borderId="16" xfId="0" applyFont="1" applyFill="1" applyBorder="1" applyAlignment="1">
      <alignment horizontal="center"/>
    </xf>
    <xf numFmtId="0" fontId="9" fillId="16" borderId="3" xfId="0" applyFont="1" applyFill="1" applyBorder="1" applyAlignment="1">
      <alignment horizontal="center"/>
    </xf>
    <xf numFmtId="4" fontId="9" fillId="16" borderId="17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3" fontId="5" fillId="0" borderId="17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8" borderId="17" xfId="0" applyNumberFormat="1" applyFont="1" applyFill="1" applyBorder="1" applyAlignment="1">
      <alignment horizontal="center" vertical="center" wrapText="1"/>
    </xf>
    <xf numFmtId="3" fontId="5" fillId="8" borderId="3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3" fontId="5" fillId="9" borderId="3" xfId="0" applyNumberFormat="1" applyFont="1" applyFill="1" applyBorder="1" applyAlignment="1">
      <alignment horizontal="center" vertical="center" wrapText="1"/>
    </xf>
    <xf numFmtId="164" fontId="0" fillId="0" borderId="17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8" borderId="17" xfId="0" applyNumberFormat="1" applyFill="1" applyBorder="1" applyAlignment="1">
      <alignment horizontal="right"/>
    </xf>
    <xf numFmtId="164" fontId="0" fillId="8" borderId="3" xfId="0" applyNumberFormat="1" applyFill="1" applyBorder="1" applyAlignment="1">
      <alignment horizontal="right"/>
    </xf>
    <xf numFmtId="164" fontId="0" fillId="9" borderId="17" xfId="0" applyNumberFormat="1" applyFill="1" applyBorder="1" applyAlignment="1">
      <alignment horizontal="right"/>
    </xf>
    <xf numFmtId="164" fontId="0" fillId="9" borderId="3" xfId="0" applyNumberFormat="1" applyFill="1" applyBorder="1" applyAlignment="1">
      <alignment horizontal="right"/>
    </xf>
    <xf numFmtId="0" fontId="12" fillId="17" borderId="18" xfId="0" applyFont="1" applyFill="1" applyBorder="1" applyAlignment="1">
      <alignment horizontal="center" vertical="center"/>
    </xf>
    <xf numFmtId="0" fontId="12" fillId="17" borderId="19" xfId="0" applyFont="1" applyFill="1" applyBorder="1" applyAlignment="1">
      <alignment horizontal="center" vertical="center"/>
    </xf>
    <xf numFmtId="0" fontId="12" fillId="17" borderId="20" xfId="0" applyFont="1" applyFill="1" applyBorder="1" applyAlignment="1">
      <alignment horizontal="center" vertical="center"/>
    </xf>
    <xf numFmtId="0" fontId="12" fillId="17" borderId="21" xfId="0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164" fontId="0" fillId="3" borderId="17" xfId="0" applyNumberForma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164" fontId="0" fillId="13" borderId="0" xfId="0" applyNumberFormat="1" applyFill="1" applyBorder="1" applyAlignment="1">
      <alignment horizontal="right"/>
    </xf>
    <xf numFmtId="4" fontId="10" fillId="2" borderId="17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164" fontId="10" fillId="2" borderId="17" xfId="0" applyNumberFormat="1" applyFont="1" applyFill="1" applyBorder="1" applyAlignment="1">
      <alignment horizontal="right"/>
    </xf>
    <xf numFmtId="164" fontId="10" fillId="2" borderId="3" xfId="0" applyNumberFormat="1" applyFont="1" applyFill="1" applyBorder="1" applyAlignment="1">
      <alignment horizontal="right"/>
    </xf>
    <xf numFmtId="0" fontId="10" fillId="2" borderId="17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11" fillId="3" borderId="17" xfId="0" applyNumberFormat="1" applyFont="1" applyFill="1" applyBorder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8" fontId="1" fillId="13" borderId="0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3" fontId="5" fillId="3" borderId="17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13" borderId="0" xfId="0" applyNumberFormat="1" applyFont="1" applyFill="1" applyBorder="1" applyAlignment="1">
      <alignment horizontal="center" vertical="center" wrapText="1"/>
    </xf>
    <xf numFmtId="3" fontId="10" fillId="2" borderId="17" xfId="0" applyNumberFormat="1" applyFont="1" applyFill="1" applyBorder="1" applyAlignment="1">
      <alignment horizontal="center"/>
    </xf>
    <xf numFmtId="3" fontId="10" fillId="2" borderId="3" xfId="0" applyNumberFormat="1" applyFont="1" applyFill="1" applyBorder="1" applyAlignment="1">
      <alignment horizontal="center"/>
    </xf>
    <xf numFmtId="4" fontId="9" fillId="16" borderId="17" xfId="0" applyNumberFormat="1" applyFont="1" applyFill="1" applyBorder="1" applyAlignment="1">
      <alignment horizontal="center" wrapText="1"/>
    </xf>
    <xf numFmtId="4" fontId="9" fillId="16" borderId="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A0C7"/>
      <color rgb="FFFFFF99"/>
      <color rgb="FFFFC000"/>
      <color rgb="FF614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AE70"/>
  <sheetViews>
    <sheetView tabSelected="1" topLeftCell="H6" zoomScale="110" zoomScaleNormal="110" workbookViewId="0">
      <pane ySplit="4" topLeftCell="A46" activePane="bottomLeft" state="frozen"/>
      <selection activeCell="A6" sqref="A6"/>
      <selection pane="bottomLeft" activeCell="M60" sqref="M60:N60"/>
    </sheetView>
  </sheetViews>
  <sheetFormatPr defaultRowHeight="15" x14ac:dyDescent="0.25"/>
  <cols>
    <col min="3" max="3" width="78.5703125" bestFit="1" customWidth="1"/>
    <col min="4" max="4" width="13" customWidth="1"/>
    <col min="5" max="5" width="13.42578125" customWidth="1"/>
    <col min="6" max="6" width="20.28515625" bestFit="1" customWidth="1"/>
    <col min="7" max="7" width="14.140625" bestFit="1" customWidth="1"/>
    <col min="8" max="8" width="10.7109375" bestFit="1" customWidth="1"/>
    <col min="9" max="9" width="17.7109375" style="49" customWidth="1"/>
    <col min="10" max="10" width="11.140625" bestFit="1" customWidth="1"/>
    <col min="11" max="11" width="20.7109375" style="49" customWidth="1"/>
    <col min="12" max="12" width="13" customWidth="1"/>
    <col min="13" max="13" width="16.5703125" style="49" customWidth="1"/>
    <col min="14" max="14" width="11.140625" bestFit="1" customWidth="1"/>
    <col min="15" max="15" width="15.42578125" style="49" customWidth="1"/>
    <col min="16" max="16" width="11.140625" bestFit="1" customWidth="1"/>
    <col min="17" max="17" width="13" style="49" bestFit="1" customWidth="1"/>
    <col min="18" max="18" width="11.140625" bestFit="1" customWidth="1"/>
    <col min="19" max="19" width="13.42578125" style="49" bestFit="1" customWidth="1"/>
    <col min="20" max="20" width="12.42578125" bestFit="1" customWidth="1"/>
    <col min="21" max="21" width="13.42578125" style="49" bestFit="1" customWidth="1"/>
    <col min="22" max="22" width="13.42578125" bestFit="1" customWidth="1"/>
    <col min="23" max="23" width="13.42578125" style="49" bestFit="1" customWidth="1"/>
    <col min="24" max="24" width="11.140625" bestFit="1" customWidth="1"/>
    <col min="25" max="25" width="14.42578125" style="49" customWidth="1"/>
    <col min="26" max="26" width="10.7109375" customWidth="1"/>
    <col min="27" max="27" width="15.7109375" style="49" customWidth="1"/>
    <col min="28" max="28" width="11.140625" bestFit="1" customWidth="1"/>
    <col min="29" max="29" width="13" style="49" bestFit="1" customWidth="1"/>
    <col min="30" max="30" width="11.140625" bestFit="1" customWidth="1"/>
    <col min="31" max="31" width="15.28515625" style="49" customWidth="1"/>
  </cols>
  <sheetData>
    <row r="5" spans="2:31" ht="15.75" thickBot="1" x14ac:dyDescent="0.3"/>
    <row r="6" spans="2:31" x14ac:dyDescent="0.25">
      <c r="D6" s="127" t="s">
        <v>68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9"/>
    </row>
    <row r="7" spans="2:31" ht="15.75" thickBot="1" x14ac:dyDescent="0.3">
      <c r="D7" s="130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2"/>
    </row>
    <row r="8" spans="2:31" ht="35.25" customHeight="1" x14ac:dyDescent="0.25">
      <c r="B8" s="82" t="s">
        <v>0</v>
      </c>
      <c r="C8" s="84" t="s">
        <v>1</v>
      </c>
      <c r="D8" s="84" t="s">
        <v>2</v>
      </c>
      <c r="E8" s="86" t="s">
        <v>3</v>
      </c>
      <c r="F8" s="84" t="s">
        <v>4</v>
      </c>
      <c r="G8" s="84" t="s">
        <v>5</v>
      </c>
      <c r="H8" s="88" t="s">
        <v>47</v>
      </c>
      <c r="I8" s="89"/>
      <c r="J8" s="88" t="s">
        <v>60</v>
      </c>
      <c r="K8" s="92"/>
      <c r="L8" s="88" t="s">
        <v>59</v>
      </c>
      <c r="M8" s="92"/>
      <c r="N8" s="88" t="s">
        <v>58</v>
      </c>
      <c r="O8" s="92"/>
      <c r="P8" s="88" t="s">
        <v>57</v>
      </c>
      <c r="Q8" s="92"/>
      <c r="R8" s="88" t="s">
        <v>56</v>
      </c>
      <c r="S8" s="92"/>
      <c r="T8" s="88" t="s">
        <v>55</v>
      </c>
      <c r="U8" s="92"/>
      <c r="V8" s="88" t="s">
        <v>54</v>
      </c>
      <c r="W8" s="92"/>
      <c r="X8" s="88" t="s">
        <v>53</v>
      </c>
      <c r="Y8" s="92"/>
      <c r="Z8" s="88" t="s">
        <v>52</v>
      </c>
      <c r="AA8" s="92"/>
      <c r="AB8" s="88" t="s">
        <v>51</v>
      </c>
      <c r="AC8" s="92"/>
      <c r="AD8" s="88" t="s">
        <v>50</v>
      </c>
      <c r="AE8" s="92"/>
    </row>
    <row r="9" spans="2:31" ht="15.75" thickBot="1" x14ac:dyDescent="0.3">
      <c r="B9" s="83"/>
      <c r="C9" s="85"/>
      <c r="D9" s="85"/>
      <c r="E9" s="87"/>
      <c r="F9" s="85"/>
      <c r="G9" s="85"/>
      <c r="H9" s="90"/>
      <c r="I9" s="91"/>
      <c r="J9" s="90"/>
      <c r="K9" s="93"/>
      <c r="L9" s="90"/>
      <c r="M9" s="93"/>
      <c r="N9" s="90"/>
      <c r="O9" s="93"/>
      <c r="P9" s="90"/>
      <c r="Q9" s="93"/>
      <c r="R9" s="90"/>
      <c r="S9" s="93"/>
      <c r="T9" s="90"/>
      <c r="U9" s="93"/>
      <c r="V9" s="90"/>
      <c r="W9" s="93"/>
      <c r="X9" s="90"/>
      <c r="Y9" s="93"/>
      <c r="Z9" s="90"/>
      <c r="AA9" s="93"/>
      <c r="AB9" s="90"/>
      <c r="AC9" s="93"/>
      <c r="AD9" s="90"/>
      <c r="AE9" s="93"/>
    </row>
    <row r="10" spans="2:31" ht="20.25" customHeight="1" thickBot="1" x14ac:dyDescent="0.3">
      <c r="B10" s="40"/>
      <c r="C10" s="40"/>
      <c r="D10" s="40"/>
      <c r="E10" s="40"/>
      <c r="F10" s="40"/>
      <c r="G10" s="40"/>
      <c r="H10" s="41" t="s">
        <v>48</v>
      </c>
      <c r="I10" s="57" t="s">
        <v>49</v>
      </c>
      <c r="J10" s="41" t="s">
        <v>48</v>
      </c>
      <c r="K10" s="57" t="s">
        <v>49</v>
      </c>
      <c r="L10" s="41" t="s">
        <v>48</v>
      </c>
      <c r="M10" s="57" t="s">
        <v>49</v>
      </c>
      <c r="N10" s="41" t="s">
        <v>48</v>
      </c>
      <c r="O10" s="57" t="s">
        <v>49</v>
      </c>
      <c r="P10" s="41" t="s">
        <v>48</v>
      </c>
      <c r="Q10" s="57" t="s">
        <v>49</v>
      </c>
      <c r="R10" s="41" t="s">
        <v>48</v>
      </c>
      <c r="S10" s="57" t="s">
        <v>49</v>
      </c>
      <c r="T10" s="41" t="s">
        <v>48</v>
      </c>
      <c r="U10" s="57" t="s">
        <v>49</v>
      </c>
      <c r="V10" s="41" t="s">
        <v>48</v>
      </c>
      <c r="W10" s="57" t="s">
        <v>49</v>
      </c>
      <c r="X10" s="41" t="s">
        <v>48</v>
      </c>
      <c r="Y10" s="57" t="s">
        <v>49</v>
      </c>
      <c r="Z10" s="41" t="s">
        <v>48</v>
      </c>
      <c r="AA10" s="57" t="s">
        <v>49</v>
      </c>
      <c r="AB10" s="41" t="s">
        <v>48</v>
      </c>
      <c r="AC10" s="57" t="s">
        <v>49</v>
      </c>
      <c r="AD10" s="41" t="s">
        <v>48</v>
      </c>
      <c r="AE10" s="57" t="s">
        <v>49</v>
      </c>
    </row>
    <row r="11" spans="2:31" ht="23.1" customHeight="1" thickBot="1" x14ac:dyDescent="0.3">
      <c r="B11" s="5">
        <v>1</v>
      </c>
      <c r="C11" s="4" t="s">
        <v>6</v>
      </c>
      <c r="D11" s="6">
        <v>6</v>
      </c>
      <c r="E11" s="4">
        <v>5</v>
      </c>
      <c r="F11" s="46" t="s">
        <v>7</v>
      </c>
      <c r="G11" s="42">
        <v>1478</v>
      </c>
      <c r="H11" s="42">
        <v>0</v>
      </c>
      <c r="I11" s="50">
        <f>H11*O57</f>
        <v>0</v>
      </c>
      <c r="J11" s="42">
        <v>1478</v>
      </c>
      <c r="K11" s="50">
        <f>J11*O57</f>
        <v>266.03999999999996</v>
      </c>
      <c r="L11" s="42">
        <v>0</v>
      </c>
      <c r="M11" s="50">
        <f>L11*O57</f>
        <v>0</v>
      </c>
      <c r="N11" s="42">
        <v>1478</v>
      </c>
      <c r="O11" s="50">
        <f>N11*O57</f>
        <v>266.03999999999996</v>
      </c>
      <c r="P11" s="43">
        <v>0</v>
      </c>
      <c r="Q11" s="50">
        <f>P11*O57</f>
        <v>0</v>
      </c>
      <c r="R11" s="42">
        <v>1478</v>
      </c>
      <c r="S11" s="50">
        <f>R11*O57</f>
        <v>266.03999999999996</v>
      </c>
      <c r="T11" s="43">
        <v>0</v>
      </c>
      <c r="U11" s="50">
        <f>T11*O57</f>
        <v>0</v>
      </c>
      <c r="V11" s="43">
        <v>0</v>
      </c>
      <c r="W11" s="50">
        <f>V11*O57</f>
        <v>0</v>
      </c>
      <c r="X11" s="43">
        <v>1478</v>
      </c>
      <c r="Y11" s="50">
        <f>X11*O57</f>
        <v>266.03999999999996</v>
      </c>
      <c r="Z11" s="42">
        <v>1478</v>
      </c>
      <c r="AA11" s="50">
        <f>Z11*O57</f>
        <v>266.03999999999996</v>
      </c>
      <c r="AB11" s="43">
        <v>0</v>
      </c>
      <c r="AC11" s="50">
        <f>AB11*O57</f>
        <v>0</v>
      </c>
      <c r="AD11" s="42">
        <v>1478</v>
      </c>
      <c r="AE11" s="50">
        <f>AD11*O57</f>
        <v>266.03999999999996</v>
      </c>
    </row>
    <row r="12" spans="2:31" ht="23.1" customHeight="1" thickBot="1" x14ac:dyDescent="0.3">
      <c r="B12" s="5">
        <v>1</v>
      </c>
      <c r="C12" s="4" t="s">
        <v>6</v>
      </c>
      <c r="D12" s="6">
        <v>3</v>
      </c>
      <c r="E12" s="4">
        <v>5</v>
      </c>
      <c r="F12" s="46" t="s">
        <v>8</v>
      </c>
      <c r="G12" s="39">
        <v>5600</v>
      </c>
      <c r="H12" s="42">
        <v>0</v>
      </c>
      <c r="I12" s="50">
        <f>H12*O57</f>
        <v>0</v>
      </c>
      <c r="J12" s="42">
        <v>5600</v>
      </c>
      <c r="K12" s="50">
        <f>J12*O57</f>
        <v>1008</v>
      </c>
      <c r="L12" s="42">
        <v>0</v>
      </c>
      <c r="M12" s="50">
        <f>L12*O57</f>
        <v>0</v>
      </c>
      <c r="N12" s="42">
        <v>5600</v>
      </c>
      <c r="O12" s="50">
        <f>N12*O57</f>
        <v>1008</v>
      </c>
      <c r="P12" s="43">
        <v>0</v>
      </c>
      <c r="Q12" s="50">
        <f>P12*O57</f>
        <v>0</v>
      </c>
      <c r="R12" s="42">
        <v>5600</v>
      </c>
      <c r="S12" s="50">
        <f>R12*O57</f>
        <v>1008</v>
      </c>
      <c r="T12" s="43">
        <v>0</v>
      </c>
      <c r="U12" s="50">
        <f>T12*O57</f>
        <v>0</v>
      </c>
      <c r="V12" s="43">
        <v>0</v>
      </c>
      <c r="W12" s="50">
        <f>V12*O57</f>
        <v>0</v>
      </c>
      <c r="X12" s="43">
        <v>5600</v>
      </c>
      <c r="Y12" s="50">
        <f>X12*O57</f>
        <v>1008</v>
      </c>
      <c r="Z12" s="42">
        <v>5600</v>
      </c>
      <c r="AA12" s="50">
        <f>Z12*O57</f>
        <v>1008</v>
      </c>
      <c r="AB12" s="43">
        <v>0</v>
      </c>
      <c r="AC12" s="50">
        <f>AB12*O57</f>
        <v>0</v>
      </c>
      <c r="AD12" s="42">
        <v>5600</v>
      </c>
      <c r="AE12" s="50">
        <f>AD12*O57</f>
        <v>1008</v>
      </c>
    </row>
    <row r="13" spans="2:31" ht="23.1" customHeight="1" thickBot="1" x14ac:dyDescent="0.3">
      <c r="B13" s="5">
        <v>1</v>
      </c>
      <c r="C13" s="4" t="s">
        <v>6</v>
      </c>
      <c r="D13" s="6">
        <v>19</v>
      </c>
      <c r="E13" s="4">
        <v>5</v>
      </c>
      <c r="F13" s="46" t="s">
        <v>9</v>
      </c>
      <c r="G13" s="39">
        <v>1428</v>
      </c>
      <c r="H13" s="42">
        <v>0</v>
      </c>
      <c r="I13" s="50">
        <f>H13*O57</f>
        <v>0</v>
      </c>
      <c r="J13" s="42">
        <v>1428</v>
      </c>
      <c r="K13" s="50">
        <f>J13*O57</f>
        <v>257.03999999999996</v>
      </c>
      <c r="L13" s="42">
        <v>0</v>
      </c>
      <c r="M13" s="50">
        <f>L13*O57</f>
        <v>0</v>
      </c>
      <c r="N13" s="42">
        <v>1428</v>
      </c>
      <c r="O13" s="50">
        <f>N13*O57</f>
        <v>257.03999999999996</v>
      </c>
      <c r="P13" s="43">
        <v>0</v>
      </c>
      <c r="Q13" s="50">
        <f>P13*O57</f>
        <v>0</v>
      </c>
      <c r="R13" s="42">
        <v>1428</v>
      </c>
      <c r="S13" s="50">
        <f>R13*O57</f>
        <v>257.03999999999996</v>
      </c>
      <c r="T13" s="43">
        <v>0</v>
      </c>
      <c r="U13" s="50">
        <f>T13*O57</f>
        <v>0</v>
      </c>
      <c r="V13" s="43">
        <v>0</v>
      </c>
      <c r="W13" s="50">
        <f>V13*O57</f>
        <v>0</v>
      </c>
      <c r="X13" s="43">
        <v>1428</v>
      </c>
      <c r="Y13" s="50">
        <f>X13*O57</f>
        <v>257.03999999999996</v>
      </c>
      <c r="Z13" s="42">
        <v>1428</v>
      </c>
      <c r="AA13" s="50">
        <f>Z13*O57</f>
        <v>257.03999999999996</v>
      </c>
      <c r="AB13" s="43">
        <v>0</v>
      </c>
      <c r="AC13" s="50">
        <f>AB13*O57</f>
        <v>0</v>
      </c>
      <c r="AD13" s="42">
        <v>1428</v>
      </c>
      <c r="AE13" s="50">
        <f>AD13*O57</f>
        <v>257.03999999999996</v>
      </c>
    </row>
    <row r="14" spans="2:31" ht="23.1" customHeight="1" thickBot="1" x14ac:dyDescent="0.3">
      <c r="B14" s="7">
        <v>1</v>
      </c>
      <c r="C14" s="8" t="s">
        <v>6</v>
      </c>
      <c r="D14" s="9">
        <v>4</v>
      </c>
      <c r="E14" s="8">
        <v>5</v>
      </c>
      <c r="F14" s="74" t="s">
        <v>10</v>
      </c>
      <c r="G14" s="3">
        <v>4636</v>
      </c>
      <c r="H14" s="3">
        <v>0</v>
      </c>
      <c r="I14" s="50">
        <f>H14*O57</f>
        <v>0</v>
      </c>
      <c r="J14" s="3">
        <v>4636</v>
      </c>
      <c r="K14" s="50">
        <f>J14*O57</f>
        <v>834.48</v>
      </c>
      <c r="L14" s="3">
        <v>0</v>
      </c>
      <c r="M14" s="50">
        <f>L14*O57</f>
        <v>0</v>
      </c>
      <c r="N14" s="3">
        <v>4636</v>
      </c>
      <c r="O14" s="50">
        <f>N14*O57</f>
        <v>834.48</v>
      </c>
      <c r="P14" s="45">
        <v>0</v>
      </c>
      <c r="Q14" s="50">
        <f>P14*O57</f>
        <v>0</v>
      </c>
      <c r="R14" s="3">
        <v>4636</v>
      </c>
      <c r="S14" s="50">
        <f>R14*O57</f>
        <v>834.48</v>
      </c>
      <c r="T14" s="45">
        <v>0</v>
      </c>
      <c r="U14" s="50">
        <f>T14*O57</f>
        <v>0</v>
      </c>
      <c r="V14" s="45">
        <v>0</v>
      </c>
      <c r="W14" s="50">
        <f>V14*O57</f>
        <v>0</v>
      </c>
      <c r="X14" s="45">
        <v>4636</v>
      </c>
      <c r="Y14" s="50">
        <f>X14*O57</f>
        <v>834.48</v>
      </c>
      <c r="Z14" s="3">
        <v>4636</v>
      </c>
      <c r="AA14" s="50">
        <f>Z14*O57</f>
        <v>834.48</v>
      </c>
      <c r="AB14" s="45">
        <v>0</v>
      </c>
      <c r="AC14" s="50">
        <f>AB14*O57</f>
        <v>0</v>
      </c>
      <c r="AD14" s="3">
        <v>4636</v>
      </c>
      <c r="AE14" s="50">
        <f>AD14*O57</f>
        <v>834.48</v>
      </c>
    </row>
    <row r="15" spans="2:31" ht="23.1" customHeight="1" thickBot="1" x14ac:dyDescent="0.3">
      <c r="B15" s="48">
        <v>1</v>
      </c>
      <c r="C15" s="4" t="s">
        <v>6</v>
      </c>
      <c r="D15" s="10">
        <v>7</v>
      </c>
      <c r="E15" s="4">
        <v>5</v>
      </c>
      <c r="F15" s="46" t="s">
        <v>11</v>
      </c>
      <c r="G15" s="2">
        <v>1870</v>
      </c>
      <c r="H15" s="2">
        <v>0</v>
      </c>
      <c r="I15" s="50">
        <f>H15*O57</f>
        <v>0</v>
      </c>
      <c r="J15" s="2">
        <v>1870</v>
      </c>
      <c r="K15" s="50">
        <f>J15*O57</f>
        <v>336.59999999999997</v>
      </c>
      <c r="L15" s="2">
        <v>0</v>
      </c>
      <c r="M15" s="50">
        <f>L15*O57</f>
        <v>0</v>
      </c>
      <c r="N15" s="2">
        <v>1870</v>
      </c>
      <c r="O15" s="50">
        <f>N15*O57</f>
        <v>336.59999999999997</v>
      </c>
      <c r="P15" s="44">
        <v>0</v>
      </c>
      <c r="Q15" s="50">
        <f>P15*O57</f>
        <v>0</v>
      </c>
      <c r="R15" s="2">
        <v>1870</v>
      </c>
      <c r="S15" s="50">
        <f>R15*O57</f>
        <v>336.59999999999997</v>
      </c>
      <c r="T15" s="44">
        <v>0</v>
      </c>
      <c r="U15" s="50">
        <f>T15*O57</f>
        <v>0</v>
      </c>
      <c r="V15" s="44">
        <v>0</v>
      </c>
      <c r="W15" s="50">
        <f>V15*O57</f>
        <v>0</v>
      </c>
      <c r="X15" s="44">
        <v>1870</v>
      </c>
      <c r="Y15" s="50">
        <f>X15*O57</f>
        <v>336.59999999999997</v>
      </c>
      <c r="Z15" s="2">
        <v>1870</v>
      </c>
      <c r="AA15" s="50">
        <f>Z15*O57</f>
        <v>336.59999999999997</v>
      </c>
      <c r="AB15" s="44">
        <v>0</v>
      </c>
      <c r="AC15" s="50">
        <f>AB15*O57</f>
        <v>0</v>
      </c>
      <c r="AD15" s="2">
        <v>1870</v>
      </c>
      <c r="AE15" s="50">
        <f>AD15*O57</f>
        <v>336.59999999999997</v>
      </c>
    </row>
    <row r="16" spans="2:31" ht="23.1" customHeight="1" thickBot="1" x14ac:dyDescent="0.3">
      <c r="B16" s="7">
        <v>1</v>
      </c>
      <c r="C16" s="8" t="s">
        <v>6</v>
      </c>
      <c r="D16" s="9">
        <v>17</v>
      </c>
      <c r="E16" s="8">
        <v>5</v>
      </c>
      <c r="F16" s="74" t="s">
        <v>12</v>
      </c>
      <c r="G16" s="3">
        <v>4742</v>
      </c>
      <c r="H16" s="3">
        <v>0</v>
      </c>
      <c r="I16" s="50">
        <f>H16*O57</f>
        <v>0</v>
      </c>
      <c r="J16" s="3">
        <v>4742</v>
      </c>
      <c r="K16" s="50">
        <f>J16*O57</f>
        <v>853.56</v>
      </c>
      <c r="L16" s="3">
        <v>0</v>
      </c>
      <c r="M16" s="50">
        <f>L16*O57</f>
        <v>0</v>
      </c>
      <c r="N16" s="3">
        <v>4742</v>
      </c>
      <c r="O16" s="50">
        <f>N16*O57</f>
        <v>853.56</v>
      </c>
      <c r="P16" s="45">
        <v>0</v>
      </c>
      <c r="Q16" s="50">
        <f>P16*O57</f>
        <v>0</v>
      </c>
      <c r="R16" s="3">
        <v>4742</v>
      </c>
      <c r="S16" s="50">
        <f>R16*O57</f>
        <v>853.56</v>
      </c>
      <c r="T16" s="45">
        <v>0</v>
      </c>
      <c r="U16" s="50">
        <f>T16*O57</f>
        <v>0</v>
      </c>
      <c r="V16" s="45">
        <v>0</v>
      </c>
      <c r="W16" s="50">
        <f>V16*O57</f>
        <v>0</v>
      </c>
      <c r="X16" s="45">
        <v>4742</v>
      </c>
      <c r="Y16" s="50">
        <f>X16*O57</f>
        <v>853.56</v>
      </c>
      <c r="Z16" s="3">
        <v>4742</v>
      </c>
      <c r="AA16" s="50">
        <f>Z16*O57</f>
        <v>853.56</v>
      </c>
      <c r="AB16" s="45">
        <v>0</v>
      </c>
      <c r="AC16" s="50">
        <f>AB16*O57</f>
        <v>0</v>
      </c>
      <c r="AD16" s="3">
        <v>4742</v>
      </c>
      <c r="AE16" s="50">
        <f>AD16*O57</f>
        <v>853.56</v>
      </c>
    </row>
    <row r="17" spans="2:31" ht="23.1" customHeight="1" thickBot="1" x14ac:dyDescent="0.3">
      <c r="B17" s="5">
        <v>1</v>
      </c>
      <c r="C17" s="4" t="s">
        <v>6</v>
      </c>
      <c r="D17" s="10">
        <v>5</v>
      </c>
      <c r="E17" s="4">
        <v>5</v>
      </c>
      <c r="F17" s="46" t="s">
        <v>71</v>
      </c>
      <c r="G17" s="2">
        <v>2042</v>
      </c>
      <c r="H17" s="2">
        <v>0</v>
      </c>
      <c r="I17" s="50">
        <f>H17*O57</f>
        <v>0</v>
      </c>
      <c r="J17" s="2">
        <v>2042</v>
      </c>
      <c r="K17" s="50">
        <f>J17*O57</f>
        <v>367.56</v>
      </c>
      <c r="L17" s="2">
        <v>0</v>
      </c>
      <c r="M17" s="50">
        <f>L17*O57</f>
        <v>0</v>
      </c>
      <c r="N17" s="2">
        <v>2042</v>
      </c>
      <c r="O17" s="50">
        <f>N17*O57</f>
        <v>367.56</v>
      </c>
      <c r="P17" s="44">
        <v>0</v>
      </c>
      <c r="Q17" s="50">
        <f>P17*O57</f>
        <v>0</v>
      </c>
      <c r="R17" s="2">
        <v>2042</v>
      </c>
      <c r="S17" s="50">
        <f>R17*O57</f>
        <v>367.56</v>
      </c>
      <c r="T17" s="44">
        <v>0</v>
      </c>
      <c r="U17" s="50">
        <f>T17*O57</f>
        <v>0</v>
      </c>
      <c r="V17" s="44">
        <v>0</v>
      </c>
      <c r="W17" s="50">
        <f>V17*O57</f>
        <v>0</v>
      </c>
      <c r="X17" s="44">
        <v>2042</v>
      </c>
      <c r="Y17" s="50">
        <f>X17*O57</f>
        <v>367.56</v>
      </c>
      <c r="Z17" s="2">
        <v>2042</v>
      </c>
      <c r="AA17" s="50">
        <f>Z17*O57</f>
        <v>367.56</v>
      </c>
      <c r="AB17" s="44">
        <v>0</v>
      </c>
      <c r="AC17" s="50">
        <f>AB17*O57</f>
        <v>0</v>
      </c>
      <c r="AD17" s="2">
        <v>2042</v>
      </c>
      <c r="AE17" s="50">
        <f>AD17*O57</f>
        <v>367.56</v>
      </c>
    </row>
    <row r="18" spans="2:31" ht="23.1" customHeight="1" thickBot="1" x14ac:dyDescent="0.3">
      <c r="B18" s="5">
        <v>1</v>
      </c>
      <c r="C18" s="4" t="s">
        <v>6</v>
      </c>
      <c r="D18" s="11">
        <v>8</v>
      </c>
      <c r="E18" s="4">
        <v>5</v>
      </c>
      <c r="F18" s="46" t="s">
        <v>13</v>
      </c>
      <c r="G18" s="2">
        <v>8330</v>
      </c>
      <c r="H18" s="44">
        <v>8330</v>
      </c>
      <c r="I18" s="51">
        <f>H18*O57</f>
        <v>1499.3999999999999</v>
      </c>
      <c r="J18" s="44">
        <v>0</v>
      </c>
      <c r="K18" s="51">
        <f>J18*O57</f>
        <v>0</v>
      </c>
      <c r="L18" s="44">
        <v>8330</v>
      </c>
      <c r="M18" s="51">
        <f>L18*O57</f>
        <v>1499.3999999999999</v>
      </c>
      <c r="N18" s="44">
        <v>0</v>
      </c>
      <c r="O18" s="51">
        <f>N18*O57</f>
        <v>0</v>
      </c>
      <c r="P18" s="44">
        <v>8330</v>
      </c>
      <c r="Q18" s="51">
        <f>P18*O57</f>
        <v>1499.3999999999999</v>
      </c>
      <c r="R18" s="44">
        <v>0</v>
      </c>
      <c r="S18" s="51">
        <f>R18*O57</f>
        <v>0</v>
      </c>
      <c r="T18" s="44">
        <v>0</v>
      </c>
      <c r="U18" s="51">
        <f>T18*O57</f>
        <v>0</v>
      </c>
      <c r="V18" s="44">
        <v>0</v>
      </c>
      <c r="W18" s="51">
        <f>V18*O57</f>
        <v>0</v>
      </c>
      <c r="X18" s="44">
        <v>0</v>
      </c>
      <c r="Y18" s="51">
        <f>X18*O57</f>
        <v>0</v>
      </c>
      <c r="Z18" s="44">
        <v>0</v>
      </c>
      <c r="AA18" s="51">
        <f>Z18*O57</f>
        <v>0</v>
      </c>
      <c r="AB18" s="44">
        <v>8330</v>
      </c>
      <c r="AC18" s="51">
        <f>AB18*O57</f>
        <v>1499.3999999999999</v>
      </c>
      <c r="AD18" s="44">
        <v>0</v>
      </c>
      <c r="AE18" s="51">
        <f>AD18*O57</f>
        <v>0</v>
      </c>
    </row>
    <row r="19" spans="2:31" ht="23.1" customHeight="1" thickBot="1" x14ac:dyDescent="0.3">
      <c r="B19" s="5">
        <v>1</v>
      </c>
      <c r="C19" s="4" t="s">
        <v>6</v>
      </c>
      <c r="D19" s="11">
        <v>2</v>
      </c>
      <c r="E19" s="4">
        <v>5</v>
      </c>
      <c r="F19" s="46" t="s">
        <v>14</v>
      </c>
      <c r="G19" s="2">
        <v>20148</v>
      </c>
      <c r="H19" s="2">
        <v>20148</v>
      </c>
      <c r="I19" s="50">
        <f>H19*O57</f>
        <v>3626.64</v>
      </c>
      <c r="J19" s="2">
        <v>0</v>
      </c>
      <c r="K19" s="50">
        <f>J19*O57</f>
        <v>0</v>
      </c>
      <c r="L19" s="2">
        <v>20148</v>
      </c>
      <c r="M19" s="50">
        <f>L19*O57</f>
        <v>3626.64</v>
      </c>
      <c r="N19" s="44">
        <v>0</v>
      </c>
      <c r="O19" s="50">
        <f>N19*O57</f>
        <v>0</v>
      </c>
      <c r="P19" s="2">
        <v>20148</v>
      </c>
      <c r="Q19" s="50">
        <f>P19*O57</f>
        <v>3626.64</v>
      </c>
      <c r="R19" s="44">
        <v>0</v>
      </c>
      <c r="S19" s="50">
        <f>R19*O57</f>
        <v>0</v>
      </c>
      <c r="T19" s="44">
        <v>0</v>
      </c>
      <c r="U19" s="50">
        <f>T19*O57</f>
        <v>0</v>
      </c>
      <c r="V19" s="44">
        <v>0</v>
      </c>
      <c r="W19" s="50">
        <f>V19*O57</f>
        <v>0</v>
      </c>
      <c r="X19" s="2">
        <v>0</v>
      </c>
      <c r="Y19" s="50">
        <f>X19*O57</f>
        <v>0</v>
      </c>
      <c r="Z19" s="44">
        <v>0</v>
      </c>
      <c r="AA19" s="50">
        <f>Z19*O57</f>
        <v>0</v>
      </c>
      <c r="AB19" s="2">
        <v>20148</v>
      </c>
      <c r="AC19" s="50">
        <f>AB19*O57</f>
        <v>3626.64</v>
      </c>
      <c r="AD19" s="44">
        <v>0</v>
      </c>
      <c r="AE19" s="50">
        <f>AD19*O57</f>
        <v>0</v>
      </c>
    </row>
    <row r="20" spans="2:31" ht="23.1" customHeight="1" thickBot="1" x14ac:dyDescent="0.3">
      <c r="B20" s="5">
        <v>1</v>
      </c>
      <c r="C20" s="4" t="s">
        <v>6</v>
      </c>
      <c r="D20" s="11">
        <v>18</v>
      </c>
      <c r="E20" s="4">
        <v>5</v>
      </c>
      <c r="F20" s="46" t="s">
        <v>15</v>
      </c>
      <c r="G20" s="2">
        <v>10842</v>
      </c>
      <c r="H20" s="2">
        <v>10842</v>
      </c>
      <c r="I20" s="50">
        <f>H20*O57</f>
        <v>1951.56</v>
      </c>
      <c r="J20" s="2">
        <v>0</v>
      </c>
      <c r="K20" s="50">
        <f>J20*O57</f>
        <v>0</v>
      </c>
      <c r="L20" s="2">
        <v>10842</v>
      </c>
      <c r="M20" s="50">
        <f>L20*O57</f>
        <v>1951.56</v>
      </c>
      <c r="N20" s="44">
        <v>0</v>
      </c>
      <c r="O20" s="50">
        <f>N20*O57</f>
        <v>0</v>
      </c>
      <c r="P20" s="2">
        <v>10842</v>
      </c>
      <c r="Q20" s="50">
        <f>P20*O57</f>
        <v>1951.56</v>
      </c>
      <c r="R20" s="44">
        <v>0</v>
      </c>
      <c r="S20" s="50">
        <f>R20*O57</f>
        <v>0</v>
      </c>
      <c r="T20" s="44">
        <v>0</v>
      </c>
      <c r="U20" s="50">
        <f>T20*O57</f>
        <v>0</v>
      </c>
      <c r="V20" s="44">
        <v>0</v>
      </c>
      <c r="W20" s="50">
        <f>V20*O57</f>
        <v>0</v>
      </c>
      <c r="X20" s="2">
        <v>0</v>
      </c>
      <c r="Y20" s="50">
        <f>X20*O57</f>
        <v>0</v>
      </c>
      <c r="Z20" s="44">
        <v>0</v>
      </c>
      <c r="AA20" s="50">
        <f>Z20*O57</f>
        <v>0</v>
      </c>
      <c r="AB20" s="2">
        <v>10842</v>
      </c>
      <c r="AC20" s="50">
        <f>AB20*O57</f>
        <v>1951.56</v>
      </c>
      <c r="AD20" s="44">
        <v>0</v>
      </c>
      <c r="AE20" s="50">
        <f>AD20*O57</f>
        <v>0</v>
      </c>
    </row>
    <row r="21" spans="2:31" ht="23.1" customHeight="1" thickBot="1" x14ac:dyDescent="0.3">
      <c r="B21" s="5">
        <v>1</v>
      </c>
      <c r="C21" s="4" t="s">
        <v>6</v>
      </c>
      <c r="D21" s="12">
        <v>9</v>
      </c>
      <c r="E21" s="4">
        <v>10</v>
      </c>
      <c r="F21" s="46" t="s">
        <v>16</v>
      </c>
      <c r="G21" s="2">
        <v>32710</v>
      </c>
      <c r="H21" s="44">
        <v>0</v>
      </c>
      <c r="I21" s="51">
        <f>H21*O57</f>
        <v>0</v>
      </c>
      <c r="J21" s="44">
        <v>0</v>
      </c>
      <c r="K21" s="51">
        <f>J21*O57</f>
        <v>0</v>
      </c>
      <c r="L21" s="44">
        <v>0</v>
      </c>
      <c r="M21" s="51">
        <f>L21*O57</f>
        <v>0</v>
      </c>
      <c r="N21" s="44">
        <v>32710</v>
      </c>
      <c r="O21" s="51">
        <f>N21*O57</f>
        <v>5887.8</v>
      </c>
      <c r="P21" s="44">
        <v>0</v>
      </c>
      <c r="Q21" s="51">
        <f>P21*O57</f>
        <v>0</v>
      </c>
      <c r="R21" s="44">
        <v>32710</v>
      </c>
      <c r="S21" s="51">
        <f>R21*O57</f>
        <v>5887.8</v>
      </c>
      <c r="T21" s="44">
        <v>0</v>
      </c>
      <c r="U21" s="51">
        <f>T21*O57</f>
        <v>0</v>
      </c>
      <c r="V21" s="44">
        <v>32710</v>
      </c>
      <c r="W21" s="51">
        <f>V21*O57</f>
        <v>5887.8</v>
      </c>
      <c r="X21" s="44">
        <v>0</v>
      </c>
      <c r="Y21" s="51">
        <f>X21*O57</f>
        <v>0</v>
      </c>
      <c r="Z21" s="44">
        <v>32710</v>
      </c>
      <c r="AA21" s="51">
        <f>Z21*O57</f>
        <v>5887.8</v>
      </c>
      <c r="AB21" s="44">
        <v>0</v>
      </c>
      <c r="AC21" s="51">
        <f>AB21*O57</f>
        <v>0</v>
      </c>
      <c r="AD21" s="44">
        <v>0</v>
      </c>
      <c r="AE21" s="51">
        <f>AD21*O57</f>
        <v>0</v>
      </c>
    </row>
    <row r="22" spans="2:31" ht="23.1" customHeight="1" thickBot="1" x14ac:dyDescent="0.3">
      <c r="B22" s="5">
        <v>1</v>
      </c>
      <c r="C22" s="4" t="s">
        <v>6</v>
      </c>
      <c r="D22" s="12">
        <v>10</v>
      </c>
      <c r="E22" s="4">
        <v>10</v>
      </c>
      <c r="F22" s="46" t="s">
        <v>17</v>
      </c>
      <c r="G22" s="2">
        <v>9642</v>
      </c>
      <c r="H22" s="2">
        <v>0</v>
      </c>
      <c r="I22" s="50">
        <f>H22*O57</f>
        <v>0</v>
      </c>
      <c r="J22" s="2">
        <v>0</v>
      </c>
      <c r="K22" s="50">
        <f>J22*O57</f>
        <v>0</v>
      </c>
      <c r="L22" s="2">
        <v>0</v>
      </c>
      <c r="M22" s="50">
        <f>L22*O57</f>
        <v>0</v>
      </c>
      <c r="N22" s="2">
        <v>9642</v>
      </c>
      <c r="O22" s="50">
        <f>N22*O57</f>
        <v>1735.56</v>
      </c>
      <c r="P22" s="44">
        <v>0</v>
      </c>
      <c r="Q22" s="50">
        <f>P22*O57</f>
        <v>0</v>
      </c>
      <c r="R22" s="2">
        <v>9642</v>
      </c>
      <c r="S22" s="50">
        <f>R22*O57</f>
        <v>1735.56</v>
      </c>
      <c r="T22" s="44">
        <v>0</v>
      </c>
      <c r="U22" s="50">
        <f>T22*O57</f>
        <v>0</v>
      </c>
      <c r="V22" s="44">
        <v>9642</v>
      </c>
      <c r="W22" s="50">
        <f>V22*O57</f>
        <v>1735.56</v>
      </c>
      <c r="X22" s="44">
        <v>0</v>
      </c>
      <c r="Y22" s="50">
        <f>X22*O57</f>
        <v>0</v>
      </c>
      <c r="Z22" s="2">
        <v>9642</v>
      </c>
      <c r="AA22" s="50">
        <f>Z22*O57</f>
        <v>1735.56</v>
      </c>
      <c r="AB22" s="44">
        <v>0</v>
      </c>
      <c r="AC22" s="50">
        <f>AB22*O57</f>
        <v>0</v>
      </c>
      <c r="AD22" s="2">
        <v>0</v>
      </c>
      <c r="AE22" s="50">
        <f>AD22*O57</f>
        <v>0</v>
      </c>
    </row>
    <row r="23" spans="2:31" ht="23.1" customHeight="1" thickBot="1" x14ac:dyDescent="0.3">
      <c r="B23" s="5">
        <v>1</v>
      </c>
      <c r="C23" s="4" t="s">
        <v>6</v>
      </c>
      <c r="D23" s="12">
        <v>16</v>
      </c>
      <c r="E23" s="4">
        <v>10</v>
      </c>
      <c r="F23" s="46" t="s">
        <v>18</v>
      </c>
      <c r="G23" s="4">
        <v>61</v>
      </c>
      <c r="H23" s="4">
        <v>0</v>
      </c>
      <c r="I23" s="50">
        <f>H23*O57</f>
        <v>0</v>
      </c>
      <c r="J23" s="4">
        <v>0</v>
      </c>
      <c r="K23" s="50">
        <f>J23*O57</f>
        <v>0</v>
      </c>
      <c r="L23" s="4">
        <v>0</v>
      </c>
      <c r="M23" s="50">
        <f>L23*O57</f>
        <v>0</v>
      </c>
      <c r="N23" s="4">
        <v>61</v>
      </c>
      <c r="O23" s="50">
        <f>N23*O57</f>
        <v>10.98</v>
      </c>
      <c r="P23" s="46">
        <v>0</v>
      </c>
      <c r="Q23" s="50">
        <f>P23*O57</f>
        <v>0</v>
      </c>
      <c r="R23" s="4">
        <v>61</v>
      </c>
      <c r="S23" s="50">
        <f>R23*O57</f>
        <v>10.98</v>
      </c>
      <c r="T23" s="46">
        <v>0</v>
      </c>
      <c r="U23" s="50">
        <f>T23*O57</f>
        <v>0</v>
      </c>
      <c r="V23" s="46">
        <v>61</v>
      </c>
      <c r="W23" s="50">
        <f>V23*O57</f>
        <v>10.98</v>
      </c>
      <c r="X23" s="46">
        <v>0</v>
      </c>
      <c r="Y23" s="50">
        <f>X23*O57</f>
        <v>0</v>
      </c>
      <c r="Z23" s="4">
        <v>61</v>
      </c>
      <c r="AA23" s="50">
        <f>Z23*O57</f>
        <v>10.98</v>
      </c>
      <c r="AB23" s="46">
        <v>0</v>
      </c>
      <c r="AC23" s="50">
        <f>AB23*O57</f>
        <v>0</v>
      </c>
      <c r="AD23" s="4">
        <v>61</v>
      </c>
      <c r="AE23" s="50">
        <f>AD23*O57</f>
        <v>10.98</v>
      </c>
    </row>
    <row r="24" spans="2:31" ht="23.1" customHeight="1" thickBot="1" x14ac:dyDescent="0.3">
      <c r="B24" s="7">
        <v>1</v>
      </c>
      <c r="C24" s="8" t="s">
        <v>6</v>
      </c>
      <c r="D24" s="13">
        <v>1</v>
      </c>
      <c r="E24" s="8">
        <v>10</v>
      </c>
      <c r="F24" s="74" t="s">
        <v>19</v>
      </c>
      <c r="G24" s="3">
        <v>26353</v>
      </c>
      <c r="H24" s="3">
        <v>0</v>
      </c>
      <c r="I24" s="50">
        <f>H24*O57</f>
        <v>0</v>
      </c>
      <c r="J24" s="3">
        <v>0</v>
      </c>
      <c r="K24" s="50">
        <f>J24*O57</f>
        <v>0</v>
      </c>
      <c r="L24" s="3">
        <v>0</v>
      </c>
      <c r="M24" s="50">
        <f>L24*O57</f>
        <v>0</v>
      </c>
      <c r="N24" s="3">
        <v>26353</v>
      </c>
      <c r="O24" s="50">
        <f>N24*O57</f>
        <v>4743.54</v>
      </c>
      <c r="P24" s="45">
        <v>0</v>
      </c>
      <c r="Q24" s="50">
        <f>P24*O57</f>
        <v>0</v>
      </c>
      <c r="R24" s="3">
        <v>26353</v>
      </c>
      <c r="S24" s="50">
        <f>R24*O57</f>
        <v>4743.54</v>
      </c>
      <c r="T24" s="45">
        <v>0</v>
      </c>
      <c r="U24" s="50">
        <f>T24*O57</f>
        <v>0</v>
      </c>
      <c r="V24" s="45">
        <v>26353</v>
      </c>
      <c r="W24" s="50">
        <f>V24*O57</f>
        <v>4743.54</v>
      </c>
      <c r="X24" s="45">
        <v>0</v>
      </c>
      <c r="Y24" s="50">
        <f>X24*O57</f>
        <v>0</v>
      </c>
      <c r="Z24" s="3">
        <v>26353</v>
      </c>
      <c r="AA24" s="50">
        <f>Z24*O57</f>
        <v>4743.54</v>
      </c>
      <c r="AB24" s="45">
        <v>0</v>
      </c>
      <c r="AC24" s="50">
        <f>AB24*O57</f>
        <v>0</v>
      </c>
      <c r="AD24" s="3">
        <v>26353</v>
      </c>
      <c r="AE24" s="50">
        <f>AD24*O57</f>
        <v>4743.54</v>
      </c>
    </row>
    <row r="25" spans="2:31" ht="23.1" customHeight="1" thickBot="1" x14ac:dyDescent="0.3">
      <c r="B25" s="5">
        <v>1</v>
      </c>
      <c r="C25" s="4" t="s">
        <v>6</v>
      </c>
      <c r="D25" s="14">
        <v>11</v>
      </c>
      <c r="E25" s="4">
        <v>5</v>
      </c>
      <c r="F25" s="46" t="s">
        <v>20</v>
      </c>
      <c r="G25" s="2">
        <v>63440</v>
      </c>
      <c r="H25" s="44">
        <v>0</v>
      </c>
      <c r="I25" s="51">
        <f>H25*O57</f>
        <v>0</v>
      </c>
      <c r="J25" s="44">
        <v>63440</v>
      </c>
      <c r="K25" s="51">
        <f>J25*O57</f>
        <v>11419.199999999999</v>
      </c>
      <c r="L25" s="44">
        <v>0</v>
      </c>
      <c r="M25" s="51">
        <f>L25*O57</f>
        <v>0</v>
      </c>
      <c r="N25" s="44">
        <v>63440</v>
      </c>
      <c r="O25" s="51">
        <f>N25*O57</f>
        <v>11419.199999999999</v>
      </c>
      <c r="P25" s="44">
        <v>0</v>
      </c>
      <c r="Q25" s="51">
        <f>P25*O57</f>
        <v>0</v>
      </c>
      <c r="R25" s="44">
        <v>0</v>
      </c>
      <c r="S25" s="51">
        <f>R25*O57</f>
        <v>0</v>
      </c>
      <c r="T25" s="44">
        <v>0</v>
      </c>
      <c r="U25" s="51">
        <f>T25*O57</f>
        <v>0</v>
      </c>
      <c r="V25" s="44">
        <v>63440</v>
      </c>
      <c r="W25" s="51">
        <f>V25*O57</f>
        <v>11419.199999999999</v>
      </c>
      <c r="X25" s="44">
        <v>0</v>
      </c>
      <c r="Y25" s="51">
        <f>X25*O57</f>
        <v>0</v>
      </c>
      <c r="Z25" s="44">
        <v>63440</v>
      </c>
      <c r="AA25" s="51">
        <f>Z25*O57</f>
        <v>11419.199999999999</v>
      </c>
      <c r="AB25" s="44">
        <v>0</v>
      </c>
      <c r="AC25" s="51">
        <f>AB25*O57</f>
        <v>0</v>
      </c>
      <c r="AD25" s="44">
        <v>63440</v>
      </c>
      <c r="AE25" s="51">
        <f>AD25*O57</f>
        <v>11419.199999999999</v>
      </c>
    </row>
    <row r="26" spans="2:31" ht="23.1" customHeight="1" thickBot="1" x14ac:dyDescent="0.3">
      <c r="B26" s="5">
        <v>1</v>
      </c>
      <c r="C26" s="4" t="s">
        <v>6</v>
      </c>
      <c r="D26" s="14">
        <v>12</v>
      </c>
      <c r="E26" s="4">
        <v>5</v>
      </c>
      <c r="F26" s="46" t="s">
        <v>21</v>
      </c>
      <c r="G26" s="2">
        <v>26748</v>
      </c>
      <c r="H26" s="2">
        <v>0</v>
      </c>
      <c r="I26" s="50">
        <f>H26*O57</f>
        <v>0</v>
      </c>
      <c r="J26" s="2">
        <v>26748</v>
      </c>
      <c r="K26" s="50">
        <f>J26*O57</f>
        <v>4814.6399999999994</v>
      </c>
      <c r="L26" s="2">
        <v>0</v>
      </c>
      <c r="M26" s="50">
        <f>L26*O57</f>
        <v>0</v>
      </c>
      <c r="N26" s="2">
        <v>0</v>
      </c>
      <c r="O26" s="50">
        <f>N26*O57</f>
        <v>0</v>
      </c>
      <c r="P26" s="44">
        <v>0</v>
      </c>
      <c r="Q26" s="50">
        <f>P26*O57</f>
        <v>0</v>
      </c>
      <c r="R26" s="44">
        <v>26748</v>
      </c>
      <c r="S26" s="50">
        <f>R26*O57</f>
        <v>4814.6399999999994</v>
      </c>
      <c r="T26" s="44">
        <v>0</v>
      </c>
      <c r="U26" s="50">
        <f>T26*O57</f>
        <v>0</v>
      </c>
      <c r="V26" s="2">
        <v>26748</v>
      </c>
      <c r="W26" s="50">
        <f>V26*O57</f>
        <v>4814.6399999999994</v>
      </c>
      <c r="X26" s="44">
        <v>0</v>
      </c>
      <c r="Y26" s="50">
        <f>X26*O57</f>
        <v>0</v>
      </c>
      <c r="Z26" s="2">
        <v>26748</v>
      </c>
      <c r="AA26" s="50">
        <f>Z26*O57</f>
        <v>4814.6399999999994</v>
      </c>
      <c r="AB26" s="44">
        <v>0</v>
      </c>
      <c r="AC26" s="50">
        <f>AB26*O57</f>
        <v>0</v>
      </c>
      <c r="AD26" s="44">
        <v>26748</v>
      </c>
      <c r="AE26" s="50">
        <f>AD26*O57</f>
        <v>4814.6399999999994</v>
      </c>
    </row>
    <row r="27" spans="2:31" ht="23.1" customHeight="1" thickBot="1" x14ac:dyDescent="0.3">
      <c r="B27" s="5">
        <v>1</v>
      </c>
      <c r="C27" s="4" t="s">
        <v>6</v>
      </c>
      <c r="D27" s="15">
        <v>13</v>
      </c>
      <c r="E27" s="4">
        <v>5</v>
      </c>
      <c r="F27" s="46" t="s">
        <v>22</v>
      </c>
      <c r="G27" s="2">
        <v>23894</v>
      </c>
      <c r="H27" s="44">
        <v>23894</v>
      </c>
      <c r="I27" s="51">
        <f>H27*O57</f>
        <v>4300.92</v>
      </c>
      <c r="J27" s="44">
        <v>0</v>
      </c>
      <c r="K27" s="51">
        <f>J27*O57</f>
        <v>0</v>
      </c>
      <c r="L27" s="44">
        <v>23894</v>
      </c>
      <c r="M27" s="51">
        <f>L27*O57</f>
        <v>4300.92</v>
      </c>
      <c r="N27" s="44">
        <v>0</v>
      </c>
      <c r="O27" s="51">
        <f>N27*O57</f>
        <v>0</v>
      </c>
      <c r="P27" s="44">
        <v>0</v>
      </c>
      <c r="Q27" s="51">
        <f>P27*O57</f>
        <v>0</v>
      </c>
      <c r="R27" s="44">
        <v>0</v>
      </c>
      <c r="S27" s="51">
        <f>R27*O57</f>
        <v>0</v>
      </c>
      <c r="T27" s="44">
        <v>23894</v>
      </c>
      <c r="U27" s="51">
        <f>T27*O57</f>
        <v>4300.92</v>
      </c>
      <c r="V27" s="44">
        <v>0</v>
      </c>
      <c r="W27" s="51">
        <f>V27*O57</f>
        <v>0</v>
      </c>
      <c r="X27" s="44">
        <v>0</v>
      </c>
      <c r="Y27" s="51">
        <f>X27*O57</f>
        <v>0</v>
      </c>
      <c r="Z27" s="44">
        <v>0</v>
      </c>
      <c r="AA27" s="51">
        <v>0</v>
      </c>
      <c r="AB27" s="44">
        <v>23894</v>
      </c>
      <c r="AC27" s="51">
        <f>AB27*O57</f>
        <v>4300.92</v>
      </c>
      <c r="AD27" s="44">
        <v>0</v>
      </c>
      <c r="AE27" s="51">
        <f>AD27*O57</f>
        <v>0</v>
      </c>
    </row>
    <row r="28" spans="2:31" ht="23.1" customHeight="1" thickBot="1" x14ac:dyDescent="0.3">
      <c r="B28" s="5">
        <v>1</v>
      </c>
      <c r="C28" s="4" t="s">
        <v>6</v>
      </c>
      <c r="D28" s="15">
        <v>14</v>
      </c>
      <c r="E28" s="4">
        <v>5</v>
      </c>
      <c r="F28" s="46" t="s">
        <v>23</v>
      </c>
      <c r="G28" s="2">
        <v>13334</v>
      </c>
      <c r="H28" s="2">
        <v>13334</v>
      </c>
      <c r="I28" s="50">
        <f>H28*O57</f>
        <v>2400.12</v>
      </c>
      <c r="J28" s="2">
        <v>0</v>
      </c>
      <c r="K28" s="50">
        <f>J28*O57</f>
        <v>0</v>
      </c>
      <c r="L28" s="2">
        <v>13334</v>
      </c>
      <c r="M28" s="50">
        <f>L28*O57</f>
        <v>2400.12</v>
      </c>
      <c r="N28" s="44">
        <v>0</v>
      </c>
      <c r="O28" s="50">
        <f>N28*O57</f>
        <v>0</v>
      </c>
      <c r="P28" s="44">
        <v>0</v>
      </c>
      <c r="Q28" s="50">
        <f>P28*O57</f>
        <v>0</v>
      </c>
      <c r="R28" s="44">
        <v>0</v>
      </c>
      <c r="S28" s="50">
        <f>R28*O57</f>
        <v>0</v>
      </c>
      <c r="T28" s="44">
        <v>13334</v>
      </c>
      <c r="U28" s="50">
        <f>T28*O57</f>
        <v>2400.12</v>
      </c>
      <c r="V28" s="44">
        <v>0</v>
      </c>
      <c r="W28" s="50">
        <f>V28*O57</f>
        <v>0</v>
      </c>
      <c r="X28" s="44">
        <v>0</v>
      </c>
      <c r="Y28" s="50">
        <f>X28*O57</f>
        <v>0</v>
      </c>
      <c r="Z28" s="44">
        <v>0</v>
      </c>
      <c r="AA28" s="50">
        <v>0</v>
      </c>
      <c r="AB28" s="44">
        <v>13334</v>
      </c>
      <c r="AC28" s="50">
        <f>AB28*O57</f>
        <v>2400.12</v>
      </c>
      <c r="AD28" s="44">
        <v>0</v>
      </c>
      <c r="AE28" s="50">
        <f>AD28*O57</f>
        <v>0</v>
      </c>
    </row>
    <row r="29" spans="2:31" ht="23.1" customHeight="1" thickBot="1" x14ac:dyDescent="0.3">
      <c r="B29" s="5">
        <v>1</v>
      </c>
      <c r="C29" s="4" t="s">
        <v>6</v>
      </c>
      <c r="D29" s="15">
        <v>15</v>
      </c>
      <c r="E29" s="4">
        <v>5</v>
      </c>
      <c r="F29" s="46" t="s">
        <v>24</v>
      </c>
      <c r="G29" s="2">
        <v>1763</v>
      </c>
      <c r="H29" s="2">
        <v>1763</v>
      </c>
      <c r="I29" s="50">
        <f>H29*O57</f>
        <v>317.33999999999997</v>
      </c>
      <c r="J29" s="2">
        <v>0</v>
      </c>
      <c r="K29" s="50">
        <f>J29*O57</f>
        <v>0</v>
      </c>
      <c r="L29" s="2">
        <v>1763</v>
      </c>
      <c r="M29" s="50">
        <f>L29*O57</f>
        <v>317.33999999999997</v>
      </c>
      <c r="N29" s="44">
        <v>0</v>
      </c>
      <c r="O29" s="50">
        <f>N29*O57</f>
        <v>0</v>
      </c>
      <c r="P29" s="44">
        <v>0</v>
      </c>
      <c r="Q29" s="50">
        <f>P29*O57</f>
        <v>0</v>
      </c>
      <c r="R29" s="44">
        <v>0</v>
      </c>
      <c r="S29" s="50">
        <f>R29*O57</f>
        <v>0</v>
      </c>
      <c r="T29" s="44">
        <v>1763</v>
      </c>
      <c r="U29" s="50">
        <f>T29*O57</f>
        <v>317.33999999999997</v>
      </c>
      <c r="V29" s="44">
        <v>0</v>
      </c>
      <c r="W29" s="50">
        <f>V29*O57</f>
        <v>0</v>
      </c>
      <c r="X29" s="44">
        <v>0</v>
      </c>
      <c r="Y29" s="50">
        <f>X29*O57</f>
        <v>0</v>
      </c>
      <c r="Z29" s="44">
        <v>0</v>
      </c>
      <c r="AA29" s="50">
        <v>0</v>
      </c>
      <c r="AB29" s="44">
        <v>1763</v>
      </c>
      <c r="AC29" s="50">
        <f>AB29*O57</f>
        <v>317.33999999999997</v>
      </c>
      <c r="AD29" s="44">
        <v>0</v>
      </c>
      <c r="AE29" s="50">
        <f>AD29*O57</f>
        <v>0</v>
      </c>
    </row>
    <row r="30" spans="2:31" ht="23.1" customHeight="1" thickBot="1" x14ac:dyDescent="0.3">
      <c r="B30" s="16">
        <v>2</v>
      </c>
      <c r="C30" s="17" t="s">
        <v>25</v>
      </c>
      <c r="D30" s="6">
        <v>6</v>
      </c>
      <c r="E30" s="4">
        <v>5</v>
      </c>
      <c r="F30" s="46" t="s">
        <v>7</v>
      </c>
      <c r="G30" s="2">
        <v>5914</v>
      </c>
      <c r="H30" s="44">
        <v>5914</v>
      </c>
      <c r="I30" s="51">
        <f>H30*O58</f>
        <v>887.1</v>
      </c>
      <c r="J30" s="44">
        <v>0</v>
      </c>
      <c r="K30" s="51">
        <f>J30*O58</f>
        <v>0</v>
      </c>
      <c r="L30" s="44">
        <v>5914</v>
      </c>
      <c r="M30" s="51">
        <f>L30*O58</f>
        <v>887.1</v>
      </c>
      <c r="N30" s="44">
        <v>0</v>
      </c>
      <c r="O30" s="51">
        <f>N30*O58</f>
        <v>0</v>
      </c>
      <c r="P30" s="44">
        <v>5914</v>
      </c>
      <c r="Q30" s="51">
        <f>P30*O58</f>
        <v>887.1</v>
      </c>
      <c r="R30" s="44">
        <v>0</v>
      </c>
      <c r="S30" s="51">
        <f>R30*O58</f>
        <v>0</v>
      </c>
      <c r="T30" s="44">
        <v>5914</v>
      </c>
      <c r="U30" s="51">
        <f>T30*O58</f>
        <v>887.1</v>
      </c>
      <c r="V30" s="44">
        <v>0</v>
      </c>
      <c r="W30" s="51">
        <f>V30*O58</f>
        <v>0</v>
      </c>
      <c r="X30" s="44">
        <v>0</v>
      </c>
      <c r="Y30" s="51">
        <f>X30*O58</f>
        <v>0</v>
      </c>
      <c r="Z30" s="44">
        <v>0</v>
      </c>
      <c r="AA30" s="51">
        <f>Z30*O58</f>
        <v>0</v>
      </c>
      <c r="AB30" s="44">
        <v>5914</v>
      </c>
      <c r="AC30" s="51">
        <f>AB30*O58</f>
        <v>887.1</v>
      </c>
      <c r="AD30" s="44">
        <v>0</v>
      </c>
      <c r="AE30" s="51">
        <f>AD30*O58</f>
        <v>0</v>
      </c>
    </row>
    <row r="31" spans="2:31" ht="23.1" customHeight="1" thickBot="1" x14ac:dyDescent="0.3">
      <c r="B31" s="16">
        <v>2</v>
      </c>
      <c r="C31" s="17" t="s">
        <v>25</v>
      </c>
      <c r="D31" s="6">
        <v>3</v>
      </c>
      <c r="E31" s="4">
        <v>5</v>
      </c>
      <c r="F31" s="46" t="s">
        <v>8</v>
      </c>
      <c r="G31" s="2">
        <v>22402</v>
      </c>
      <c r="H31" s="44">
        <v>22402</v>
      </c>
      <c r="I31" s="51">
        <f>H31*O58</f>
        <v>3360.2999999999997</v>
      </c>
      <c r="J31" s="44">
        <v>0</v>
      </c>
      <c r="K31" s="51">
        <f>J31*O58</f>
        <v>0</v>
      </c>
      <c r="L31" s="44">
        <v>22402</v>
      </c>
      <c r="M31" s="51">
        <f>L31*O58</f>
        <v>3360.2999999999997</v>
      </c>
      <c r="N31" s="44">
        <v>0</v>
      </c>
      <c r="O31" s="51">
        <f>N31*O58</f>
        <v>0</v>
      </c>
      <c r="P31" s="44">
        <v>22402</v>
      </c>
      <c r="Q31" s="51">
        <f>P31*O58</f>
        <v>3360.2999999999997</v>
      </c>
      <c r="R31" s="44">
        <v>0</v>
      </c>
      <c r="S31" s="51">
        <f>R31*O58</f>
        <v>0</v>
      </c>
      <c r="T31" s="44">
        <v>22402</v>
      </c>
      <c r="U31" s="51">
        <f>T31*O58</f>
        <v>3360.2999999999997</v>
      </c>
      <c r="V31" s="44">
        <v>0</v>
      </c>
      <c r="W31" s="51">
        <f>V31*O58</f>
        <v>0</v>
      </c>
      <c r="X31" s="44">
        <v>0</v>
      </c>
      <c r="Y31" s="51">
        <f>X31*O58</f>
        <v>0</v>
      </c>
      <c r="Z31" s="44">
        <v>22402</v>
      </c>
      <c r="AA31" s="51">
        <f>Z31*O58</f>
        <v>3360.2999999999997</v>
      </c>
      <c r="AB31" s="44">
        <v>22402</v>
      </c>
      <c r="AC31" s="51">
        <f>AB31*O58</f>
        <v>3360.2999999999997</v>
      </c>
      <c r="AD31" s="44">
        <v>0</v>
      </c>
      <c r="AE31" s="51">
        <f>AD31*O58</f>
        <v>0</v>
      </c>
    </row>
    <row r="32" spans="2:31" ht="23.1" customHeight="1" thickBot="1" x14ac:dyDescent="0.3">
      <c r="B32" s="16">
        <v>2</v>
      </c>
      <c r="C32" s="17" t="s">
        <v>25</v>
      </c>
      <c r="D32" s="6">
        <v>19</v>
      </c>
      <c r="E32" s="4">
        <v>5</v>
      </c>
      <c r="F32" s="46" t="s">
        <v>9</v>
      </c>
      <c r="G32" s="2">
        <v>5712</v>
      </c>
      <c r="H32" s="44">
        <v>5712</v>
      </c>
      <c r="I32" s="51">
        <f>H32*O58</f>
        <v>856.8</v>
      </c>
      <c r="J32" s="44">
        <v>0</v>
      </c>
      <c r="K32" s="51">
        <f>J32*O58</f>
        <v>0</v>
      </c>
      <c r="L32" s="44">
        <v>5712</v>
      </c>
      <c r="M32" s="51">
        <f>L32*O58</f>
        <v>856.8</v>
      </c>
      <c r="N32" s="44">
        <v>0</v>
      </c>
      <c r="O32" s="51">
        <f>N32*O58</f>
        <v>0</v>
      </c>
      <c r="P32" s="44">
        <v>5712</v>
      </c>
      <c r="Q32" s="51">
        <f>P32*O58</f>
        <v>856.8</v>
      </c>
      <c r="R32" s="44">
        <v>0</v>
      </c>
      <c r="S32" s="51">
        <f>R32*O58</f>
        <v>0</v>
      </c>
      <c r="T32" s="44">
        <v>5712</v>
      </c>
      <c r="U32" s="51">
        <f>T32*O58</f>
        <v>856.8</v>
      </c>
      <c r="V32" s="44">
        <v>0</v>
      </c>
      <c r="W32" s="51">
        <f>V32*O58</f>
        <v>0</v>
      </c>
      <c r="X32" s="44">
        <v>0</v>
      </c>
      <c r="Y32" s="51">
        <f>X32*O58</f>
        <v>0</v>
      </c>
      <c r="Z32" s="44">
        <v>5712</v>
      </c>
      <c r="AA32" s="51">
        <f>Z32*O58</f>
        <v>856.8</v>
      </c>
      <c r="AB32" s="44">
        <v>5712</v>
      </c>
      <c r="AC32" s="51">
        <f>AB32*O58</f>
        <v>856.8</v>
      </c>
      <c r="AD32" s="44">
        <v>0</v>
      </c>
      <c r="AE32" s="51">
        <f>AD32*O58</f>
        <v>0</v>
      </c>
    </row>
    <row r="33" spans="2:31" ht="23.1" customHeight="1" thickBot="1" x14ac:dyDescent="0.3">
      <c r="B33" s="16">
        <v>2</v>
      </c>
      <c r="C33" s="17" t="s">
        <v>25</v>
      </c>
      <c r="D33" s="10">
        <v>4</v>
      </c>
      <c r="E33" s="4">
        <v>5</v>
      </c>
      <c r="F33" s="46" t="s">
        <v>10</v>
      </c>
      <c r="G33" s="2">
        <v>18544</v>
      </c>
      <c r="H33" s="44">
        <v>18544</v>
      </c>
      <c r="I33" s="51">
        <f>H33*O58</f>
        <v>2781.6</v>
      </c>
      <c r="J33" s="44">
        <v>0</v>
      </c>
      <c r="K33" s="51">
        <f>J33*O58</f>
        <v>0</v>
      </c>
      <c r="L33" s="44">
        <v>18544</v>
      </c>
      <c r="M33" s="51">
        <f>L33*O58</f>
        <v>2781.6</v>
      </c>
      <c r="N33" s="44">
        <v>0</v>
      </c>
      <c r="O33" s="51">
        <f>N33*O58</f>
        <v>0</v>
      </c>
      <c r="P33" s="44">
        <v>18544</v>
      </c>
      <c r="Q33" s="51">
        <f>P33*O58</f>
        <v>2781.6</v>
      </c>
      <c r="R33" s="44">
        <v>0</v>
      </c>
      <c r="S33" s="51">
        <f>R33*O58</f>
        <v>0</v>
      </c>
      <c r="T33" s="44">
        <v>18544</v>
      </c>
      <c r="U33" s="51">
        <f>T33*O58</f>
        <v>2781.6</v>
      </c>
      <c r="V33" s="44">
        <v>0</v>
      </c>
      <c r="W33" s="51">
        <f>V33*O58</f>
        <v>0</v>
      </c>
      <c r="X33" s="44">
        <v>0</v>
      </c>
      <c r="Y33" s="51">
        <f>X33*O58</f>
        <v>0</v>
      </c>
      <c r="Z33" s="44">
        <v>18544</v>
      </c>
      <c r="AA33" s="51">
        <f>Z33*O58</f>
        <v>2781.6</v>
      </c>
      <c r="AB33" s="44">
        <v>18544</v>
      </c>
      <c r="AC33" s="51">
        <f>AB33*O58</f>
        <v>2781.6</v>
      </c>
      <c r="AD33" s="44">
        <v>0</v>
      </c>
      <c r="AE33" s="51">
        <f>AD33*O58</f>
        <v>0</v>
      </c>
    </row>
    <row r="34" spans="2:31" ht="23.1" customHeight="1" thickBot="1" x14ac:dyDescent="0.3">
      <c r="B34" s="16">
        <v>2</v>
      </c>
      <c r="C34" s="17" t="s">
        <v>25</v>
      </c>
      <c r="D34" s="10">
        <v>7</v>
      </c>
      <c r="E34" s="4">
        <v>5</v>
      </c>
      <c r="F34" s="46" t="s">
        <v>11</v>
      </c>
      <c r="G34" s="2">
        <v>7478</v>
      </c>
      <c r="H34" s="44">
        <v>7478</v>
      </c>
      <c r="I34" s="51">
        <f>H34*O58</f>
        <v>1121.7</v>
      </c>
      <c r="J34" s="44">
        <v>0</v>
      </c>
      <c r="K34" s="51">
        <f>J34*O58</f>
        <v>0</v>
      </c>
      <c r="L34" s="44">
        <v>7478</v>
      </c>
      <c r="M34" s="51">
        <f>L34*O58</f>
        <v>1121.7</v>
      </c>
      <c r="N34" s="44">
        <v>0</v>
      </c>
      <c r="O34" s="51">
        <f>N34*O58</f>
        <v>0</v>
      </c>
      <c r="P34" s="44">
        <v>7478</v>
      </c>
      <c r="Q34" s="51">
        <f>P34*O58</f>
        <v>1121.7</v>
      </c>
      <c r="R34" s="44">
        <v>0</v>
      </c>
      <c r="S34" s="51">
        <f>R34*O58</f>
        <v>0</v>
      </c>
      <c r="T34" s="44">
        <v>7478</v>
      </c>
      <c r="U34" s="51">
        <f>T34*O58</f>
        <v>1121.7</v>
      </c>
      <c r="V34" s="44">
        <v>0</v>
      </c>
      <c r="W34" s="51">
        <f>V34*O58</f>
        <v>0</v>
      </c>
      <c r="X34" s="44">
        <v>0</v>
      </c>
      <c r="Y34" s="51">
        <f>X34*O58</f>
        <v>0</v>
      </c>
      <c r="Z34" s="44">
        <v>7478</v>
      </c>
      <c r="AA34" s="51">
        <f>Z34*O58</f>
        <v>1121.7</v>
      </c>
      <c r="AB34" s="44">
        <v>7478</v>
      </c>
      <c r="AC34" s="51">
        <f>AB34*O58</f>
        <v>1121.7</v>
      </c>
      <c r="AD34" s="44">
        <v>0</v>
      </c>
      <c r="AE34" s="51">
        <f>AD34*O58</f>
        <v>0</v>
      </c>
    </row>
    <row r="35" spans="2:31" ht="23.1" customHeight="1" thickBot="1" x14ac:dyDescent="0.3">
      <c r="B35" s="16">
        <v>2</v>
      </c>
      <c r="C35" s="17" t="s">
        <v>25</v>
      </c>
      <c r="D35" s="10">
        <v>17</v>
      </c>
      <c r="E35" s="4">
        <v>5</v>
      </c>
      <c r="F35" s="46" t="s">
        <v>12</v>
      </c>
      <c r="G35" s="2">
        <v>18968</v>
      </c>
      <c r="H35" s="44">
        <v>18968</v>
      </c>
      <c r="I35" s="51">
        <f>H35*O58</f>
        <v>2845.2</v>
      </c>
      <c r="J35" s="44">
        <v>0</v>
      </c>
      <c r="K35" s="51">
        <f>J35*O58</f>
        <v>0</v>
      </c>
      <c r="L35" s="44">
        <v>18968</v>
      </c>
      <c r="M35" s="51">
        <f>L35*O58</f>
        <v>2845.2</v>
      </c>
      <c r="N35" s="44">
        <v>0</v>
      </c>
      <c r="O35" s="51">
        <f>N35*O58</f>
        <v>0</v>
      </c>
      <c r="P35" s="44">
        <v>18968</v>
      </c>
      <c r="Q35" s="51">
        <f>P35*O58</f>
        <v>2845.2</v>
      </c>
      <c r="R35" s="44">
        <v>0</v>
      </c>
      <c r="S35" s="51">
        <f>R35*O58</f>
        <v>0</v>
      </c>
      <c r="T35" s="44">
        <v>18968</v>
      </c>
      <c r="U35" s="51">
        <f>T35*O58</f>
        <v>2845.2</v>
      </c>
      <c r="V35" s="44">
        <v>0</v>
      </c>
      <c r="W35" s="51">
        <f>V35*O58</f>
        <v>0</v>
      </c>
      <c r="X35" s="44">
        <v>0</v>
      </c>
      <c r="Y35" s="51">
        <f>X35*O58</f>
        <v>0</v>
      </c>
      <c r="Z35" s="44">
        <v>18968</v>
      </c>
      <c r="AA35" s="51">
        <f>Z35*O58</f>
        <v>2845.2</v>
      </c>
      <c r="AB35" s="44">
        <v>18968</v>
      </c>
      <c r="AC35" s="51">
        <f>AB35*O58</f>
        <v>2845.2</v>
      </c>
      <c r="AD35" s="44">
        <v>0</v>
      </c>
      <c r="AE35" s="51">
        <f>AD35*O58</f>
        <v>0</v>
      </c>
    </row>
    <row r="36" spans="2:31" ht="23.1" customHeight="1" thickBot="1" x14ac:dyDescent="0.3">
      <c r="B36" s="16">
        <v>2</v>
      </c>
      <c r="C36" s="17" t="s">
        <v>25</v>
      </c>
      <c r="D36" s="10">
        <v>5</v>
      </c>
      <c r="E36" s="4">
        <v>5</v>
      </c>
      <c r="F36" s="46" t="s">
        <v>71</v>
      </c>
      <c r="G36" s="2">
        <v>8167</v>
      </c>
      <c r="H36" s="44">
        <v>8167</v>
      </c>
      <c r="I36" s="51">
        <f>H36*O58</f>
        <v>1225.05</v>
      </c>
      <c r="J36" s="44">
        <v>0</v>
      </c>
      <c r="K36" s="51">
        <f>J36*O58</f>
        <v>0</v>
      </c>
      <c r="L36" s="44">
        <v>8167</v>
      </c>
      <c r="M36" s="51">
        <f>L36*O58</f>
        <v>1225.05</v>
      </c>
      <c r="N36" s="44">
        <v>0</v>
      </c>
      <c r="O36" s="51">
        <f>N36*O58</f>
        <v>0</v>
      </c>
      <c r="P36" s="44">
        <v>8167</v>
      </c>
      <c r="Q36" s="51">
        <f>P36*O58</f>
        <v>1225.05</v>
      </c>
      <c r="R36" s="44">
        <v>0</v>
      </c>
      <c r="S36" s="51">
        <f>R36*O58</f>
        <v>0</v>
      </c>
      <c r="T36" s="44">
        <v>8167</v>
      </c>
      <c r="U36" s="51">
        <f>T36*O58</f>
        <v>1225.05</v>
      </c>
      <c r="V36" s="44">
        <v>0</v>
      </c>
      <c r="W36" s="51">
        <f>V36*O58</f>
        <v>0</v>
      </c>
      <c r="X36" s="44">
        <v>0</v>
      </c>
      <c r="Y36" s="51">
        <f>X36*O58</f>
        <v>0</v>
      </c>
      <c r="Z36" s="44">
        <v>0</v>
      </c>
      <c r="AA36" s="51">
        <f>Z36*O58</f>
        <v>0</v>
      </c>
      <c r="AB36" s="44">
        <v>8167</v>
      </c>
      <c r="AC36" s="51">
        <f>AB36*O58</f>
        <v>1225.05</v>
      </c>
      <c r="AD36" s="44">
        <v>0</v>
      </c>
      <c r="AE36" s="51">
        <f>AD36*O58</f>
        <v>0</v>
      </c>
    </row>
    <row r="37" spans="2:31" ht="23.1" customHeight="1" thickBot="1" x14ac:dyDescent="0.3">
      <c r="B37" s="16">
        <v>2</v>
      </c>
      <c r="C37" s="17" t="s">
        <v>25</v>
      </c>
      <c r="D37" s="11">
        <v>8</v>
      </c>
      <c r="E37" s="4">
        <v>5</v>
      </c>
      <c r="F37" s="46" t="s">
        <v>13</v>
      </c>
      <c r="G37" s="2">
        <v>33320</v>
      </c>
      <c r="H37" s="44">
        <v>0</v>
      </c>
      <c r="I37" s="51">
        <f>H37*M58</f>
        <v>0</v>
      </c>
      <c r="J37" s="44">
        <v>0</v>
      </c>
      <c r="K37" s="51">
        <f>J37*O58</f>
        <v>0</v>
      </c>
      <c r="L37" s="44">
        <v>33320</v>
      </c>
      <c r="M37" s="51">
        <f>L37*O58</f>
        <v>4998</v>
      </c>
      <c r="N37" s="44">
        <v>0</v>
      </c>
      <c r="O37" s="51">
        <f>N37*O58</f>
        <v>0</v>
      </c>
      <c r="P37" s="44">
        <v>0</v>
      </c>
      <c r="Q37" s="51">
        <f>P37*O58</f>
        <v>0</v>
      </c>
      <c r="R37" s="44">
        <v>33320</v>
      </c>
      <c r="S37" s="51">
        <f>R37*O58</f>
        <v>4998</v>
      </c>
      <c r="T37" s="44">
        <v>0</v>
      </c>
      <c r="U37" s="51">
        <f>T37*O58</f>
        <v>0</v>
      </c>
      <c r="V37" s="44">
        <v>33320</v>
      </c>
      <c r="W37" s="51">
        <f>V37*O58</f>
        <v>4998</v>
      </c>
      <c r="X37" s="44">
        <v>0</v>
      </c>
      <c r="Y37" s="51">
        <f>X37*O58</f>
        <v>0</v>
      </c>
      <c r="Z37" s="44">
        <v>33320</v>
      </c>
      <c r="AA37" s="51">
        <f>Z37*O58</f>
        <v>4998</v>
      </c>
      <c r="AB37" s="44">
        <v>0</v>
      </c>
      <c r="AC37" s="51">
        <f>AB37*O58</f>
        <v>0</v>
      </c>
      <c r="AD37" s="44">
        <v>0</v>
      </c>
      <c r="AE37" s="51">
        <f>AD37*O58</f>
        <v>0</v>
      </c>
    </row>
    <row r="38" spans="2:31" ht="23.1" customHeight="1" thickBot="1" x14ac:dyDescent="0.3">
      <c r="B38" s="16">
        <v>2</v>
      </c>
      <c r="C38" s="17" t="s">
        <v>25</v>
      </c>
      <c r="D38" s="11">
        <v>2</v>
      </c>
      <c r="E38" s="4">
        <v>5</v>
      </c>
      <c r="F38" s="46" t="s">
        <v>14</v>
      </c>
      <c r="G38" s="2">
        <v>80592</v>
      </c>
      <c r="H38" s="44">
        <v>0</v>
      </c>
      <c r="I38" s="51">
        <f>H38*M58</f>
        <v>0</v>
      </c>
      <c r="J38" s="44">
        <v>0</v>
      </c>
      <c r="K38" s="51">
        <f>J38*O58</f>
        <v>0</v>
      </c>
      <c r="L38" s="44">
        <v>80592</v>
      </c>
      <c r="M38" s="51">
        <f>L38*O58</f>
        <v>12088.8</v>
      </c>
      <c r="N38" s="44">
        <v>0</v>
      </c>
      <c r="O38" s="51">
        <f>N38*O58</f>
        <v>0</v>
      </c>
      <c r="P38" s="44">
        <v>0</v>
      </c>
      <c r="Q38" s="51">
        <f>P38*O58</f>
        <v>0</v>
      </c>
      <c r="R38" s="44">
        <v>80592</v>
      </c>
      <c r="S38" s="51">
        <f>R38*O58</f>
        <v>12088.8</v>
      </c>
      <c r="T38" s="44">
        <v>0</v>
      </c>
      <c r="U38" s="51">
        <f>T38*O58</f>
        <v>0</v>
      </c>
      <c r="V38" s="44">
        <v>80592</v>
      </c>
      <c r="W38" s="51">
        <f>V38*O58</f>
        <v>12088.8</v>
      </c>
      <c r="X38" s="44">
        <v>0</v>
      </c>
      <c r="Y38" s="51">
        <f>X38*O58</f>
        <v>0</v>
      </c>
      <c r="Z38" s="44">
        <v>80592</v>
      </c>
      <c r="AA38" s="51">
        <f>Z38*O58</f>
        <v>12088.8</v>
      </c>
      <c r="AB38" s="44">
        <v>0</v>
      </c>
      <c r="AC38" s="51">
        <f>AB38*O58</f>
        <v>0</v>
      </c>
      <c r="AD38" s="44">
        <v>0</v>
      </c>
      <c r="AE38" s="51">
        <f>AD38*O58</f>
        <v>0</v>
      </c>
    </row>
    <row r="39" spans="2:31" ht="23.1" customHeight="1" thickBot="1" x14ac:dyDescent="0.3">
      <c r="B39" s="16">
        <v>2</v>
      </c>
      <c r="C39" s="17" t="s">
        <v>25</v>
      </c>
      <c r="D39" s="11">
        <v>18</v>
      </c>
      <c r="E39" s="4">
        <v>5</v>
      </c>
      <c r="F39" s="46" t="s">
        <v>15</v>
      </c>
      <c r="G39" s="2">
        <v>43368</v>
      </c>
      <c r="H39" s="44">
        <v>0</v>
      </c>
      <c r="I39" s="51">
        <f>H39*M58</f>
        <v>0</v>
      </c>
      <c r="J39" s="44">
        <v>0</v>
      </c>
      <c r="K39" s="51">
        <f>J39*O58</f>
        <v>0</v>
      </c>
      <c r="L39" s="44">
        <v>43368</v>
      </c>
      <c r="M39" s="51">
        <f>L39*O58</f>
        <v>6505.2</v>
      </c>
      <c r="N39" s="44">
        <v>0</v>
      </c>
      <c r="O39" s="51">
        <f>N39*O58</f>
        <v>0</v>
      </c>
      <c r="P39" s="44">
        <v>0</v>
      </c>
      <c r="Q39" s="51">
        <f>P39*O58</f>
        <v>0</v>
      </c>
      <c r="R39" s="44">
        <v>43368</v>
      </c>
      <c r="S39" s="51">
        <f>R39*O58</f>
        <v>6505.2</v>
      </c>
      <c r="T39" s="44">
        <v>0</v>
      </c>
      <c r="U39" s="51">
        <f>T39*O58</f>
        <v>0</v>
      </c>
      <c r="V39" s="44">
        <v>43368</v>
      </c>
      <c r="W39" s="51">
        <f>V39*O58</f>
        <v>6505.2</v>
      </c>
      <c r="X39" s="44">
        <v>0</v>
      </c>
      <c r="Y39" s="51">
        <f>X39*O58</f>
        <v>0</v>
      </c>
      <c r="Z39" s="44">
        <v>43368</v>
      </c>
      <c r="AA39" s="51">
        <f>Z39*O58</f>
        <v>6505.2</v>
      </c>
      <c r="AB39" s="44">
        <v>0</v>
      </c>
      <c r="AC39" s="51">
        <f>AB39*O58</f>
        <v>0</v>
      </c>
      <c r="AD39" s="44">
        <v>0</v>
      </c>
      <c r="AE39" s="51">
        <f>AD39*O58</f>
        <v>0</v>
      </c>
    </row>
    <row r="40" spans="2:31" ht="23.1" customHeight="1" thickBot="1" x14ac:dyDescent="0.3">
      <c r="B40" s="16">
        <v>2</v>
      </c>
      <c r="C40" s="17" t="s">
        <v>25</v>
      </c>
      <c r="D40" s="12">
        <v>9</v>
      </c>
      <c r="E40" s="4">
        <v>10</v>
      </c>
      <c r="F40" s="46" t="s">
        <v>16</v>
      </c>
      <c r="G40" s="2">
        <v>130838</v>
      </c>
      <c r="H40" s="44">
        <v>130838</v>
      </c>
      <c r="I40" s="51">
        <f>H40*O58</f>
        <v>19625.7</v>
      </c>
      <c r="J40" s="44">
        <v>0</v>
      </c>
      <c r="K40" s="51">
        <f>J40*O58</f>
        <v>0</v>
      </c>
      <c r="L40" s="44">
        <v>0</v>
      </c>
      <c r="M40" s="51">
        <f>L40*O58</f>
        <v>0</v>
      </c>
      <c r="N40" s="44">
        <v>0</v>
      </c>
      <c r="O40" s="51">
        <f>N40*O58</f>
        <v>0</v>
      </c>
      <c r="P40" s="44">
        <v>130838</v>
      </c>
      <c r="Q40" s="51">
        <f>P40*O58</f>
        <v>19625.7</v>
      </c>
      <c r="R40" s="44">
        <v>0</v>
      </c>
      <c r="S40" s="51">
        <f>R40*O58</f>
        <v>0</v>
      </c>
      <c r="T40" s="44">
        <v>130838</v>
      </c>
      <c r="U40" s="51">
        <f>T40*O58</f>
        <v>19625.7</v>
      </c>
      <c r="V40" s="44">
        <v>0</v>
      </c>
      <c r="W40" s="51">
        <f>V40*O58</f>
        <v>0</v>
      </c>
      <c r="X40" s="44">
        <v>130838</v>
      </c>
      <c r="Y40" s="51">
        <f>X40*O58</f>
        <v>19625.7</v>
      </c>
      <c r="Z40" s="44">
        <v>0</v>
      </c>
      <c r="AA40" s="51">
        <f>Z40*O58</f>
        <v>0</v>
      </c>
      <c r="AB40" s="44">
        <v>130838</v>
      </c>
      <c r="AC40" s="51">
        <f>AB40*O58</f>
        <v>19625.7</v>
      </c>
      <c r="AD40" s="44">
        <v>0</v>
      </c>
      <c r="AE40" s="51">
        <f>AD40*O58</f>
        <v>0</v>
      </c>
    </row>
    <row r="41" spans="2:31" ht="23.1" customHeight="1" thickBot="1" x14ac:dyDescent="0.3">
      <c r="B41" s="16">
        <v>2</v>
      </c>
      <c r="C41" s="17" t="s">
        <v>25</v>
      </c>
      <c r="D41" s="12">
        <v>10</v>
      </c>
      <c r="E41" s="4">
        <v>10</v>
      </c>
      <c r="F41" s="46" t="s">
        <v>17</v>
      </c>
      <c r="G41" s="2">
        <v>38566</v>
      </c>
      <c r="H41" s="44">
        <v>38566</v>
      </c>
      <c r="I41" s="51">
        <f>H41*O58</f>
        <v>5784.9</v>
      </c>
      <c r="J41" s="44">
        <v>0</v>
      </c>
      <c r="K41" s="51">
        <f>J41*O58</f>
        <v>0</v>
      </c>
      <c r="L41" s="44">
        <v>0</v>
      </c>
      <c r="M41" s="51">
        <f>L41*O58</f>
        <v>0</v>
      </c>
      <c r="N41" s="44">
        <v>0</v>
      </c>
      <c r="O41" s="51">
        <f>N41*O58</f>
        <v>0</v>
      </c>
      <c r="P41" s="44">
        <v>38566</v>
      </c>
      <c r="Q41" s="51">
        <f>P41*O58</f>
        <v>5784.9</v>
      </c>
      <c r="R41" s="44">
        <v>0</v>
      </c>
      <c r="S41" s="51">
        <f>R41*O58</f>
        <v>0</v>
      </c>
      <c r="T41" s="44">
        <v>38566</v>
      </c>
      <c r="U41" s="51">
        <f>T41*O58</f>
        <v>5784.9</v>
      </c>
      <c r="V41" s="44">
        <v>0</v>
      </c>
      <c r="W41" s="51">
        <f>V41*O58</f>
        <v>0</v>
      </c>
      <c r="X41" s="44">
        <v>38566</v>
      </c>
      <c r="Y41" s="51">
        <f>X41*O58</f>
        <v>5784.9</v>
      </c>
      <c r="Z41" s="44">
        <v>0</v>
      </c>
      <c r="AA41" s="51">
        <f>Z41*O58</f>
        <v>0</v>
      </c>
      <c r="AB41" s="44">
        <v>38566</v>
      </c>
      <c r="AC41" s="51">
        <f>AB41*O58</f>
        <v>5784.9</v>
      </c>
      <c r="AD41" s="44">
        <v>0</v>
      </c>
      <c r="AE41" s="51">
        <f>AD41*O58</f>
        <v>0</v>
      </c>
    </row>
    <row r="42" spans="2:31" ht="23.1" customHeight="1" thickBot="1" x14ac:dyDescent="0.3">
      <c r="B42" s="16">
        <v>2</v>
      </c>
      <c r="C42" s="17" t="s">
        <v>25</v>
      </c>
      <c r="D42" s="12">
        <v>16</v>
      </c>
      <c r="E42" s="4">
        <v>10</v>
      </c>
      <c r="F42" s="46" t="s">
        <v>18</v>
      </c>
      <c r="G42" s="4">
        <v>245</v>
      </c>
      <c r="H42" s="46">
        <v>245</v>
      </c>
      <c r="I42" s="51">
        <f>H42*O58</f>
        <v>36.75</v>
      </c>
      <c r="J42" s="46">
        <v>0</v>
      </c>
      <c r="K42" s="51">
        <f>J42*O58</f>
        <v>0</v>
      </c>
      <c r="L42" s="46">
        <v>0</v>
      </c>
      <c r="M42" s="51">
        <f>L42*O58</f>
        <v>0</v>
      </c>
      <c r="N42" s="46">
        <v>0</v>
      </c>
      <c r="O42" s="51">
        <f>N42*O58</f>
        <v>0</v>
      </c>
      <c r="P42" s="46">
        <v>245</v>
      </c>
      <c r="Q42" s="51">
        <f>P42*O58</f>
        <v>36.75</v>
      </c>
      <c r="R42" s="46">
        <v>0</v>
      </c>
      <c r="S42" s="51">
        <f>R42*O58</f>
        <v>0</v>
      </c>
      <c r="T42" s="46">
        <v>245</v>
      </c>
      <c r="U42" s="51">
        <f>T42*O58</f>
        <v>36.75</v>
      </c>
      <c r="V42" s="46">
        <v>0</v>
      </c>
      <c r="W42" s="51">
        <f>V42*O58</f>
        <v>0</v>
      </c>
      <c r="X42" s="46">
        <v>245</v>
      </c>
      <c r="Y42" s="51">
        <f>X42*O58</f>
        <v>36.75</v>
      </c>
      <c r="Z42" s="46">
        <v>0</v>
      </c>
      <c r="AA42" s="51">
        <f>Z42*O58</f>
        <v>0</v>
      </c>
      <c r="AB42" s="46">
        <v>245</v>
      </c>
      <c r="AC42" s="51">
        <f>AB42*O58</f>
        <v>36.75</v>
      </c>
      <c r="AD42" s="46">
        <v>0</v>
      </c>
      <c r="AE42" s="51">
        <f>AD42*O58</f>
        <v>0</v>
      </c>
    </row>
    <row r="43" spans="2:31" ht="23.1" customHeight="1" thickBot="1" x14ac:dyDescent="0.3">
      <c r="B43" s="16">
        <v>2</v>
      </c>
      <c r="C43" s="17" t="s">
        <v>25</v>
      </c>
      <c r="D43" s="12">
        <v>1</v>
      </c>
      <c r="E43" s="4">
        <v>10</v>
      </c>
      <c r="F43" s="46" t="s">
        <v>19</v>
      </c>
      <c r="G43" s="2">
        <v>105410</v>
      </c>
      <c r="H43" s="44">
        <v>0</v>
      </c>
      <c r="I43" s="51">
        <f>H43*O58</f>
        <v>0</v>
      </c>
      <c r="J43" s="44">
        <v>0</v>
      </c>
      <c r="K43" s="51">
        <f>J43*O58</f>
        <v>0</v>
      </c>
      <c r="L43" s="44">
        <v>105410</v>
      </c>
      <c r="M43" s="51">
        <f>L43*O58</f>
        <v>15811.5</v>
      </c>
      <c r="N43" s="44">
        <v>0</v>
      </c>
      <c r="O43" s="51">
        <f>N43*O58</f>
        <v>0</v>
      </c>
      <c r="P43" s="44">
        <v>105410</v>
      </c>
      <c r="Q43" s="51">
        <f>P43*O58</f>
        <v>15811.5</v>
      </c>
      <c r="R43" s="44">
        <v>0</v>
      </c>
      <c r="S43" s="51">
        <f>R43*O58</f>
        <v>0</v>
      </c>
      <c r="T43" s="44">
        <v>105410</v>
      </c>
      <c r="U43" s="51">
        <f>T43*O58</f>
        <v>15811.5</v>
      </c>
      <c r="V43" s="44">
        <v>0</v>
      </c>
      <c r="W43" s="51">
        <f>V43*O58</f>
        <v>0</v>
      </c>
      <c r="X43" s="44">
        <v>105410</v>
      </c>
      <c r="Y43" s="51">
        <f>X43*O58</f>
        <v>15811.5</v>
      </c>
      <c r="Z43" s="44">
        <v>0</v>
      </c>
      <c r="AA43" s="51">
        <f>Z43*O58</f>
        <v>0</v>
      </c>
      <c r="AB43" s="44">
        <v>105410</v>
      </c>
      <c r="AC43" s="51">
        <f>AB43*O58</f>
        <v>15811.5</v>
      </c>
      <c r="AD43" s="44">
        <v>0</v>
      </c>
      <c r="AE43" s="51">
        <f>AD43*O58</f>
        <v>0</v>
      </c>
    </row>
    <row r="44" spans="2:31" ht="23.1" customHeight="1" thickBot="1" x14ac:dyDescent="0.3">
      <c r="B44" s="16">
        <v>2</v>
      </c>
      <c r="C44" s="17" t="s">
        <v>25</v>
      </c>
      <c r="D44" s="14">
        <v>11</v>
      </c>
      <c r="E44" s="4">
        <v>5</v>
      </c>
      <c r="F44" s="46" t="s">
        <v>20</v>
      </c>
      <c r="G44" s="2">
        <v>253760</v>
      </c>
      <c r="H44" s="44">
        <v>0</v>
      </c>
      <c r="I44" s="51">
        <f>H44*O58</f>
        <v>0</v>
      </c>
      <c r="J44" s="44">
        <v>253760</v>
      </c>
      <c r="K44" s="51">
        <f>J44*O58</f>
        <v>38064</v>
      </c>
      <c r="L44" s="44">
        <v>0</v>
      </c>
      <c r="M44" s="51">
        <f>L44*O58</f>
        <v>0</v>
      </c>
      <c r="N44" s="44">
        <v>253760</v>
      </c>
      <c r="O44" s="51">
        <f>N44*O58</f>
        <v>38064</v>
      </c>
      <c r="P44" s="44">
        <v>0</v>
      </c>
      <c r="Q44" s="51">
        <f>P44*O58</f>
        <v>0</v>
      </c>
      <c r="R44" s="44">
        <v>0</v>
      </c>
      <c r="S44" s="51">
        <f>R44*O58</f>
        <v>0</v>
      </c>
      <c r="T44" s="44">
        <v>0</v>
      </c>
      <c r="U44" s="51">
        <f>T44*O58</f>
        <v>0</v>
      </c>
      <c r="V44" s="44">
        <v>0</v>
      </c>
      <c r="W44" s="51">
        <f>V44*O58</f>
        <v>0</v>
      </c>
      <c r="X44" s="44">
        <v>253760</v>
      </c>
      <c r="Y44" s="51">
        <f>X44*O58</f>
        <v>38064</v>
      </c>
      <c r="Z44" s="44">
        <v>0</v>
      </c>
      <c r="AA44" s="51">
        <f>Z44*O58</f>
        <v>0</v>
      </c>
      <c r="AB44" s="44">
        <v>0</v>
      </c>
      <c r="AC44" s="51">
        <f>AB44*O58</f>
        <v>0</v>
      </c>
      <c r="AD44" s="44">
        <v>253760</v>
      </c>
      <c r="AE44" s="51">
        <f>AD44*O58</f>
        <v>38064</v>
      </c>
    </row>
    <row r="45" spans="2:31" ht="23.1" customHeight="1" thickBot="1" x14ac:dyDescent="0.3">
      <c r="B45" s="18">
        <v>2</v>
      </c>
      <c r="C45" s="19" t="s">
        <v>25</v>
      </c>
      <c r="D45" s="20">
        <v>12</v>
      </c>
      <c r="E45" s="8">
        <v>5</v>
      </c>
      <c r="F45" s="74" t="s">
        <v>21</v>
      </c>
      <c r="G45" s="3">
        <v>106990</v>
      </c>
      <c r="H45" s="45">
        <v>0</v>
      </c>
      <c r="I45" s="51">
        <f>H45*O58</f>
        <v>0</v>
      </c>
      <c r="J45" s="45">
        <v>106990</v>
      </c>
      <c r="K45" s="51">
        <f>J45*O58</f>
        <v>16048.5</v>
      </c>
      <c r="L45" s="45">
        <v>0</v>
      </c>
      <c r="M45" s="51">
        <f>L45*O58</f>
        <v>0</v>
      </c>
      <c r="N45" s="45">
        <v>0</v>
      </c>
      <c r="O45" s="51">
        <f>N45*O58</f>
        <v>0</v>
      </c>
      <c r="P45" s="45">
        <v>0</v>
      </c>
      <c r="Q45" s="51">
        <f>P45*O58</f>
        <v>0</v>
      </c>
      <c r="R45" s="45">
        <v>106990</v>
      </c>
      <c r="S45" s="51">
        <f>R45*O58</f>
        <v>16048.5</v>
      </c>
      <c r="T45" s="45">
        <v>0</v>
      </c>
      <c r="U45" s="51">
        <f>T45*O58</f>
        <v>0</v>
      </c>
      <c r="V45" s="45">
        <v>0</v>
      </c>
      <c r="W45" s="51">
        <f>V45*O58</f>
        <v>0</v>
      </c>
      <c r="X45" s="45">
        <v>106990</v>
      </c>
      <c r="Y45" s="51">
        <f>X45*O58</f>
        <v>16048.5</v>
      </c>
      <c r="Z45" s="45">
        <v>0</v>
      </c>
      <c r="AA45" s="51">
        <f>Z45*O58</f>
        <v>0</v>
      </c>
      <c r="AB45" s="45">
        <v>0</v>
      </c>
      <c r="AC45" s="51">
        <f>AB45*O58</f>
        <v>0</v>
      </c>
      <c r="AD45" s="45">
        <v>106990</v>
      </c>
      <c r="AE45" s="51">
        <f>AD45*O58</f>
        <v>16048.5</v>
      </c>
    </row>
    <row r="46" spans="2:31" ht="23.1" customHeight="1" thickBot="1" x14ac:dyDescent="0.3">
      <c r="B46" s="16">
        <v>2</v>
      </c>
      <c r="C46" s="17" t="s">
        <v>25</v>
      </c>
      <c r="D46" s="15">
        <v>13</v>
      </c>
      <c r="E46" s="4">
        <v>5</v>
      </c>
      <c r="F46" s="46" t="s">
        <v>22</v>
      </c>
      <c r="G46" s="2">
        <v>95576</v>
      </c>
      <c r="H46" s="44">
        <v>95576</v>
      </c>
      <c r="I46" s="51">
        <f>H46*O58</f>
        <v>14336.4</v>
      </c>
      <c r="J46" s="44">
        <v>0</v>
      </c>
      <c r="K46" s="51">
        <f>J46*O58</f>
        <v>0</v>
      </c>
      <c r="L46" s="44">
        <v>95576</v>
      </c>
      <c r="M46" s="51">
        <f>L46*O58</f>
        <v>14336.4</v>
      </c>
      <c r="N46" s="44">
        <v>0</v>
      </c>
      <c r="O46" s="51">
        <f>N46*O58</f>
        <v>0</v>
      </c>
      <c r="P46" s="44">
        <v>95576</v>
      </c>
      <c r="Q46" s="51">
        <f>P46*O58</f>
        <v>14336.4</v>
      </c>
      <c r="R46" s="44">
        <v>0</v>
      </c>
      <c r="S46" s="51">
        <f>R46*O58</f>
        <v>0</v>
      </c>
      <c r="T46" s="44">
        <v>95576</v>
      </c>
      <c r="U46" s="51">
        <f>T46*O58</f>
        <v>14336.4</v>
      </c>
      <c r="V46" s="44">
        <v>0</v>
      </c>
      <c r="W46" s="51">
        <f>V46*O58</f>
        <v>0</v>
      </c>
      <c r="X46" s="44">
        <v>0</v>
      </c>
      <c r="Y46" s="51">
        <f>X46*O58</f>
        <v>0</v>
      </c>
      <c r="Z46" s="44">
        <v>0</v>
      </c>
      <c r="AA46" s="51">
        <f>Z46*O58</f>
        <v>0</v>
      </c>
      <c r="AB46" s="44">
        <v>95576</v>
      </c>
      <c r="AC46" s="51">
        <f>AB46*O58</f>
        <v>14336.4</v>
      </c>
      <c r="AD46" s="44">
        <v>0</v>
      </c>
      <c r="AE46" s="51">
        <f>AD46*O58</f>
        <v>0</v>
      </c>
    </row>
    <row r="47" spans="2:31" ht="23.1" customHeight="1" thickBot="1" x14ac:dyDescent="0.3">
      <c r="B47" s="16">
        <v>2</v>
      </c>
      <c r="C47" s="17" t="s">
        <v>25</v>
      </c>
      <c r="D47" s="15">
        <v>14</v>
      </c>
      <c r="E47" s="4">
        <v>5</v>
      </c>
      <c r="F47" s="46" t="s">
        <v>23</v>
      </c>
      <c r="G47" s="2">
        <v>53336</v>
      </c>
      <c r="H47" s="44">
        <v>53336</v>
      </c>
      <c r="I47" s="51">
        <f>H47*O58</f>
        <v>8000.4</v>
      </c>
      <c r="J47" s="44">
        <v>0</v>
      </c>
      <c r="K47" s="51">
        <f>J47*O58</f>
        <v>0</v>
      </c>
      <c r="L47" s="44">
        <v>53336</v>
      </c>
      <c r="M47" s="51">
        <f>L47*O58</f>
        <v>8000.4</v>
      </c>
      <c r="N47" s="44">
        <v>0</v>
      </c>
      <c r="O47" s="51">
        <f>N47*O58</f>
        <v>0</v>
      </c>
      <c r="P47" s="44">
        <v>0</v>
      </c>
      <c r="Q47" s="51">
        <f>P47*O58</f>
        <v>0</v>
      </c>
      <c r="R47" s="44">
        <v>0</v>
      </c>
      <c r="S47" s="51">
        <f>R47*O58</f>
        <v>0</v>
      </c>
      <c r="T47" s="44">
        <v>53336</v>
      </c>
      <c r="U47" s="51">
        <f>T47*O58</f>
        <v>8000.4</v>
      </c>
      <c r="V47" s="44">
        <v>0</v>
      </c>
      <c r="W47" s="51">
        <f>V47*O58</f>
        <v>0</v>
      </c>
      <c r="X47" s="44">
        <v>0</v>
      </c>
      <c r="Y47" s="51">
        <f>X47*O58</f>
        <v>0</v>
      </c>
      <c r="Z47" s="44">
        <v>0</v>
      </c>
      <c r="AA47" s="51">
        <f>Z47*O58</f>
        <v>0</v>
      </c>
      <c r="AB47" s="44">
        <v>53336</v>
      </c>
      <c r="AC47" s="51">
        <f>AB47*O58</f>
        <v>8000.4</v>
      </c>
      <c r="AD47" s="44">
        <v>0</v>
      </c>
      <c r="AE47" s="51">
        <f>AD47*O58</f>
        <v>0</v>
      </c>
    </row>
    <row r="48" spans="2:31" ht="23.1" customHeight="1" thickBot="1" x14ac:dyDescent="0.3">
      <c r="B48" s="16">
        <v>2</v>
      </c>
      <c r="C48" s="17" t="s">
        <v>25</v>
      </c>
      <c r="D48" s="15">
        <v>15</v>
      </c>
      <c r="E48" s="4">
        <v>5</v>
      </c>
      <c r="F48" s="46" t="s">
        <v>24</v>
      </c>
      <c r="G48" s="2">
        <v>7053</v>
      </c>
      <c r="H48" s="44">
        <v>7053</v>
      </c>
      <c r="I48" s="51">
        <f>H48*O58</f>
        <v>1057.95</v>
      </c>
      <c r="J48" s="44">
        <v>0</v>
      </c>
      <c r="K48" s="51">
        <f>J48*O58</f>
        <v>0</v>
      </c>
      <c r="L48" s="44">
        <v>7053</v>
      </c>
      <c r="M48" s="51">
        <f>L48*O58</f>
        <v>1057.95</v>
      </c>
      <c r="N48" s="44">
        <v>0</v>
      </c>
      <c r="O48" s="51">
        <f>N48*O58</f>
        <v>0</v>
      </c>
      <c r="P48" s="44">
        <v>0</v>
      </c>
      <c r="Q48" s="51">
        <f>P48*O58</f>
        <v>0</v>
      </c>
      <c r="R48" s="44">
        <v>0</v>
      </c>
      <c r="S48" s="51">
        <f>R48*O58</f>
        <v>0</v>
      </c>
      <c r="T48" s="44">
        <v>7053</v>
      </c>
      <c r="U48" s="51">
        <f>T48*O58</f>
        <v>1057.95</v>
      </c>
      <c r="V48" s="44">
        <v>0</v>
      </c>
      <c r="W48" s="51">
        <f>V48*O58</f>
        <v>0</v>
      </c>
      <c r="X48" s="44">
        <v>7053</v>
      </c>
      <c r="Y48" s="51">
        <f>X48*O58</f>
        <v>1057.95</v>
      </c>
      <c r="Z48" s="44">
        <v>0</v>
      </c>
      <c r="AA48" s="51">
        <f>Z48*O58</f>
        <v>0</v>
      </c>
      <c r="AB48" s="44">
        <v>7053</v>
      </c>
      <c r="AC48" s="51">
        <f>AB48*O58</f>
        <v>1057.95</v>
      </c>
      <c r="AD48" s="44">
        <v>0</v>
      </c>
      <c r="AE48" s="51">
        <f>AD48*O58</f>
        <v>0</v>
      </c>
    </row>
    <row r="49" spans="2:31" ht="23.1" customHeight="1" thickBot="1" x14ac:dyDescent="0.3">
      <c r="B49" s="21">
        <v>3</v>
      </c>
      <c r="C49" s="22" t="s">
        <v>26</v>
      </c>
      <c r="D49" s="22">
        <v>20</v>
      </c>
      <c r="E49" s="4">
        <v>5</v>
      </c>
      <c r="F49" s="46" t="s">
        <v>27</v>
      </c>
      <c r="G49" s="2">
        <v>85000</v>
      </c>
      <c r="H49" s="44">
        <v>85000</v>
      </c>
      <c r="I49" s="51">
        <f>H49*O59</f>
        <v>4250</v>
      </c>
      <c r="J49" s="44">
        <v>85000</v>
      </c>
      <c r="K49" s="51">
        <f>J49*O59</f>
        <v>4250</v>
      </c>
      <c r="L49" s="44">
        <v>85000</v>
      </c>
      <c r="M49" s="51">
        <f>L49*O59</f>
        <v>4250</v>
      </c>
      <c r="N49" s="44">
        <v>85000</v>
      </c>
      <c r="O49" s="51">
        <f>N49*O59</f>
        <v>4250</v>
      </c>
      <c r="P49" s="44">
        <v>85000</v>
      </c>
      <c r="Q49" s="51">
        <f>P49*O59</f>
        <v>4250</v>
      </c>
      <c r="R49" s="44">
        <v>85000</v>
      </c>
      <c r="S49" s="51">
        <f>R49*O59</f>
        <v>4250</v>
      </c>
      <c r="T49" s="44">
        <v>85000</v>
      </c>
      <c r="U49" s="51">
        <f>T49*O59</f>
        <v>4250</v>
      </c>
      <c r="V49" s="44">
        <v>85000</v>
      </c>
      <c r="W49" s="51">
        <f>V49*O59</f>
        <v>4250</v>
      </c>
      <c r="X49" s="44">
        <v>85000</v>
      </c>
      <c r="Y49" s="51">
        <f>X49*O59</f>
        <v>4250</v>
      </c>
      <c r="Z49" s="44">
        <v>85000</v>
      </c>
      <c r="AA49" s="51">
        <f>Z49*O59</f>
        <v>4250</v>
      </c>
      <c r="AB49" s="44">
        <v>85000</v>
      </c>
      <c r="AC49" s="51">
        <f>AB49*O59</f>
        <v>4250</v>
      </c>
      <c r="AD49" s="44">
        <v>85000</v>
      </c>
      <c r="AE49" s="76">
        <f>AD49*O59</f>
        <v>4250</v>
      </c>
    </row>
    <row r="50" spans="2:31" ht="23.1" customHeight="1" thickBot="1" x14ac:dyDescent="0.3">
      <c r="B50" s="23">
        <v>4</v>
      </c>
      <c r="C50" s="24" t="s">
        <v>28</v>
      </c>
      <c r="D50" s="24">
        <v>21</v>
      </c>
      <c r="E50" s="4">
        <v>5</v>
      </c>
      <c r="F50" s="6" t="s">
        <v>29</v>
      </c>
      <c r="G50" s="68">
        <v>28000</v>
      </c>
      <c r="H50" s="6">
        <v>0</v>
      </c>
      <c r="I50" s="69">
        <f>H50*O60</f>
        <v>0</v>
      </c>
      <c r="J50" s="6">
        <v>0</v>
      </c>
      <c r="K50" s="69">
        <f>J50*O60</f>
        <v>0</v>
      </c>
      <c r="L50" s="6">
        <v>0</v>
      </c>
      <c r="M50" s="69">
        <f>L50*O60</f>
        <v>0</v>
      </c>
      <c r="N50" s="6">
        <v>0</v>
      </c>
      <c r="O50" s="69">
        <f>N50*O60</f>
        <v>0</v>
      </c>
      <c r="P50" s="6">
        <v>28000</v>
      </c>
      <c r="Q50" s="69">
        <f>P50*O60</f>
        <v>5040</v>
      </c>
      <c r="R50" s="68">
        <v>28000</v>
      </c>
      <c r="S50" s="69">
        <f>R50*O60</f>
        <v>5040</v>
      </c>
      <c r="T50" s="68">
        <v>28000</v>
      </c>
      <c r="U50" s="69">
        <f>T50*O60</f>
        <v>5040</v>
      </c>
      <c r="V50" s="68">
        <v>28000</v>
      </c>
      <c r="W50" s="69">
        <f>V50*O60</f>
        <v>5040</v>
      </c>
      <c r="X50" s="68">
        <v>28000</v>
      </c>
      <c r="Y50" s="69">
        <f>X50*O60</f>
        <v>5040</v>
      </c>
      <c r="Z50" s="6">
        <v>28000</v>
      </c>
      <c r="AA50" s="69">
        <f>Z50*O60</f>
        <v>5040</v>
      </c>
      <c r="AB50" s="6">
        <v>0</v>
      </c>
      <c r="AC50" s="69">
        <f>AB50*O60</f>
        <v>0</v>
      </c>
      <c r="AD50" s="6">
        <v>0</v>
      </c>
      <c r="AE50" s="69">
        <f>AD50*O60</f>
        <v>0</v>
      </c>
    </row>
    <row r="51" spans="2:31" ht="24.75" customHeight="1" thickBot="1" x14ac:dyDescent="0.3">
      <c r="G51" s="58">
        <f t="shared" ref="G51:AE51" si="0">SUM(G11:G50)</f>
        <v>1408300</v>
      </c>
      <c r="H51" s="59">
        <f t="shared" si="0"/>
        <v>576110</v>
      </c>
      <c r="I51" s="60">
        <f t="shared" si="0"/>
        <v>80265.829999999987</v>
      </c>
      <c r="J51" s="59">
        <f t="shared" si="0"/>
        <v>557734</v>
      </c>
      <c r="K51" s="60">
        <f t="shared" si="0"/>
        <v>78519.62</v>
      </c>
      <c r="L51" s="59">
        <f t="shared" si="0"/>
        <v>669151</v>
      </c>
      <c r="M51" s="60">
        <f t="shared" si="0"/>
        <v>94221.979999999981</v>
      </c>
      <c r="N51" s="59">
        <f t="shared" si="0"/>
        <v>492762</v>
      </c>
      <c r="O51" s="60">
        <f t="shared" si="0"/>
        <v>70034.36</v>
      </c>
      <c r="P51" s="59">
        <f t="shared" si="0"/>
        <v>610140</v>
      </c>
      <c r="Q51" s="60">
        <f t="shared" si="0"/>
        <v>85040.6</v>
      </c>
      <c r="R51" s="59">
        <f t="shared" si="0"/>
        <v>494580</v>
      </c>
      <c r="S51" s="60">
        <f t="shared" si="0"/>
        <v>70046.299999999988</v>
      </c>
      <c r="T51" s="59">
        <f t="shared" si="0"/>
        <v>670200</v>
      </c>
      <c r="U51" s="60">
        <f t="shared" si="0"/>
        <v>94039.73</v>
      </c>
      <c r="V51" s="59">
        <f t="shared" si="0"/>
        <v>429234</v>
      </c>
      <c r="W51" s="60">
        <f t="shared" si="0"/>
        <v>61493.72</v>
      </c>
      <c r="X51" s="59">
        <f t="shared" si="0"/>
        <v>777658</v>
      </c>
      <c r="Y51" s="60">
        <f t="shared" si="0"/>
        <v>109642.58</v>
      </c>
      <c r="Z51" s="59">
        <f t="shared" si="0"/>
        <v>524134</v>
      </c>
      <c r="AA51" s="60">
        <f t="shared" si="0"/>
        <v>76382.599999999991</v>
      </c>
      <c r="AB51" s="59">
        <f t="shared" si="0"/>
        <v>681520</v>
      </c>
      <c r="AC51" s="60">
        <f t="shared" si="0"/>
        <v>96077.329999999987</v>
      </c>
      <c r="AD51" s="59">
        <f t="shared" si="0"/>
        <v>584148</v>
      </c>
      <c r="AE51" s="60">
        <f t="shared" si="0"/>
        <v>83274.14</v>
      </c>
    </row>
    <row r="52" spans="2:31" x14ac:dyDescent="0.25">
      <c r="G52" s="47"/>
      <c r="H52" s="47"/>
      <c r="I52" s="52"/>
      <c r="J52" s="1"/>
      <c r="L52" s="1"/>
      <c r="N52" s="1"/>
      <c r="P52" s="1"/>
      <c r="R52" s="1"/>
      <c r="T52" s="1"/>
      <c r="V52" s="1"/>
      <c r="X52" s="1"/>
      <c r="Z52" s="1"/>
      <c r="AB52" s="1"/>
      <c r="AD52" s="1"/>
    </row>
    <row r="53" spans="2:31" ht="15.75" x14ac:dyDescent="0.25">
      <c r="B53" s="25"/>
      <c r="G53" s="1"/>
    </row>
    <row r="54" spans="2:31" x14ac:dyDescent="0.25">
      <c r="B54" s="26"/>
      <c r="C54" s="27" t="s">
        <v>34</v>
      </c>
      <c r="F54" s="133" t="s">
        <v>70</v>
      </c>
      <c r="G54" s="133"/>
      <c r="H54" s="133"/>
      <c r="I54" s="133"/>
      <c r="J54" s="133"/>
      <c r="K54" s="133"/>
      <c r="L54" s="75">
        <v>0</v>
      </c>
    </row>
    <row r="55" spans="2:31" ht="15.75" thickBot="1" x14ac:dyDescent="0.3">
      <c r="B55" s="26"/>
      <c r="C55" s="27" t="s">
        <v>35</v>
      </c>
      <c r="G55" s="1"/>
    </row>
    <row r="56" spans="2:31" ht="15.75" thickBot="1" x14ac:dyDescent="0.3">
      <c r="B56" s="28" t="s">
        <v>36</v>
      </c>
      <c r="C56" s="29" t="s">
        <v>37</v>
      </c>
      <c r="F56" s="54" t="s">
        <v>30</v>
      </c>
      <c r="G56" s="55" t="s">
        <v>61</v>
      </c>
      <c r="H56" s="102" t="s">
        <v>62</v>
      </c>
      <c r="I56" s="103"/>
      <c r="J56" s="103"/>
      <c r="K56" s="103"/>
      <c r="L56" s="104"/>
      <c r="M56" s="105" t="s">
        <v>63</v>
      </c>
      <c r="N56" s="95"/>
      <c r="O56" s="157" t="s">
        <v>67</v>
      </c>
      <c r="P56" s="158"/>
      <c r="Q56" s="94" t="s">
        <v>64</v>
      </c>
      <c r="R56" s="95"/>
    </row>
    <row r="57" spans="2:31" ht="23.1" customHeight="1" thickBot="1" x14ac:dyDescent="0.3">
      <c r="B57" s="30">
        <v>2</v>
      </c>
      <c r="C57" s="29" t="s">
        <v>38</v>
      </c>
      <c r="F57" s="56">
        <v>1</v>
      </c>
      <c r="G57" s="53">
        <v>1</v>
      </c>
      <c r="H57" s="106" t="s">
        <v>66</v>
      </c>
      <c r="I57" s="107"/>
      <c r="J57" s="107"/>
      <c r="K57" s="107"/>
      <c r="L57" s="108"/>
      <c r="M57" s="115">
        <f>SUM(H11:H29)+SUM(J11:J29)+SUM(L11:L29)+SUM(N11:N29)+SUM(P11:P29)+SUM(R11:R29)+SUM(T11:T29)+SUM(V11:V29)+SUM(X11:X29)+SUM(Z11:Z29)+SUM(AB11:AB29)+SUM(AD11:AD29)</f>
        <v>1196438</v>
      </c>
      <c r="N57" s="116"/>
      <c r="O57" s="96">
        <v>0.18</v>
      </c>
      <c r="P57" s="97"/>
      <c r="Q57" s="121">
        <f>M57*O57</f>
        <v>215358.84</v>
      </c>
      <c r="R57" s="122"/>
      <c r="T57" s="77"/>
    </row>
    <row r="58" spans="2:31" ht="23.1" customHeight="1" thickBot="1" x14ac:dyDescent="0.3">
      <c r="B58" s="31">
        <v>3</v>
      </c>
      <c r="C58" s="29" t="s">
        <v>39</v>
      </c>
      <c r="F58" s="61">
        <v>1</v>
      </c>
      <c r="G58" s="62">
        <v>2</v>
      </c>
      <c r="H58" s="109" t="s">
        <v>32</v>
      </c>
      <c r="I58" s="110"/>
      <c r="J58" s="110"/>
      <c r="K58" s="110"/>
      <c r="L58" s="111"/>
      <c r="M58" s="117">
        <f>SUM(H30:H48)+SUM(J30:J48)+SUM(L30:L48)+SUM(N30:N48)+SUM(P30:P48)+SUM(R30:R48)+SUM(T30:T48)+SUM(V30:V48)+SUM(X30:X48)+SUM(Z30:Z48)+SUM(AB30:AB48)+SUM(AD30:AD48)</f>
        <v>4682933</v>
      </c>
      <c r="N58" s="118"/>
      <c r="O58" s="98">
        <v>0.15</v>
      </c>
      <c r="P58" s="99"/>
      <c r="Q58" s="123">
        <f>M58*O58</f>
        <v>702439.95</v>
      </c>
      <c r="R58" s="124"/>
      <c r="T58" s="77"/>
      <c r="U58" s="78"/>
      <c r="W58" s="78"/>
    </row>
    <row r="59" spans="2:31" ht="23.1" customHeight="1" thickBot="1" x14ac:dyDescent="0.3">
      <c r="B59" s="73">
        <v>4</v>
      </c>
      <c r="C59" s="29" t="s">
        <v>28</v>
      </c>
      <c r="F59" s="63">
        <v>1</v>
      </c>
      <c r="G59" s="64">
        <v>3</v>
      </c>
      <c r="H59" s="112" t="s">
        <v>33</v>
      </c>
      <c r="I59" s="113"/>
      <c r="J59" s="113"/>
      <c r="K59" s="113"/>
      <c r="L59" s="114"/>
      <c r="M59" s="119">
        <f>SUM(H49,J49,L49,N49,P49,R49,T49,V49,X49,Z49,AB49,AD49)</f>
        <v>1020000</v>
      </c>
      <c r="N59" s="120"/>
      <c r="O59" s="100">
        <v>0.05</v>
      </c>
      <c r="P59" s="101"/>
      <c r="Q59" s="125">
        <f>M59*O59</f>
        <v>51000</v>
      </c>
      <c r="R59" s="126"/>
      <c r="T59" s="77"/>
    </row>
    <row r="60" spans="2:31" ht="23.1" customHeight="1" thickBot="1" x14ac:dyDescent="0.3">
      <c r="B60" s="72"/>
      <c r="C60" s="29"/>
      <c r="F60" s="65">
        <v>1</v>
      </c>
      <c r="G60" s="66">
        <v>4</v>
      </c>
      <c r="H60" s="148" t="s">
        <v>65</v>
      </c>
      <c r="I60" s="149"/>
      <c r="J60" s="149"/>
      <c r="K60" s="149"/>
      <c r="L60" s="150"/>
      <c r="M60" s="152">
        <f>SUM(H50,J50,L50,N50,P50,R50,T50,V50,X50,Z50,AB50,AD50)</f>
        <v>168000</v>
      </c>
      <c r="N60" s="153"/>
      <c r="O60" s="145">
        <v>0.18</v>
      </c>
      <c r="P60" s="146"/>
      <c r="Q60" s="134">
        <f>M60*O60</f>
        <v>30240</v>
      </c>
      <c r="R60" s="135"/>
      <c r="T60" s="77"/>
      <c r="V60" s="78"/>
    </row>
    <row r="61" spans="2:31" ht="23.1" customHeight="1" x14ac:dyDescent="0.25">
      <c r="B61" s="79"/>
      <c r="C61" s="81" t="s">
        <v>40</v>
      </c>
      <c r="F61" s="70"/>
      <c r="G61" s="71"/>
      <c r="H61" s="151"/>
      <c r="I61" s="151"/>
      <c r="J61" s="151"/>
      <c r="K61" s="151"/>
      <c r="L61" s="151"/>
      <c r="M61" s="154"/>
      <c r="N61" s="154"/>
      <c r="O61" s="147"/>
      <c r="P61" s="147"/>
      <c r="Q61" s="136"/>
      <c r="R61" s="136"/>
    </row>
    <row r="62" spans="2:31" ht="23.1" customHeight="1" thickBot="1" x14ac:dyDescent="0.3">
      <c r="B62" s="80"/>
      <c r="C62" s="81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</row>
    <row r="63" spans="2:31" ht="23.1" customHeight="1" thickBot="1" x14ac:dyDescent="0.3">
      <c r="B63" s="33"/>
      <c r="C63" s="29" t="s">
        <v>41</v>
      </c>
      <c r="F63" s="141" t="s">
        <v>31</v>
      </c>
      <c r="G63" s="142"/>
      <c r="H63" s="142"/>
      <c r="I63" s="142"/>
      <c r="J63" s="142"/>
      <c r="K63" s="142"/>
      <c r="L63" s="143"/>
      <c r="M63" s="155">
        <f>SUM(M57,M58,M59,M60,M61)</f>
        <v>7067371</v>
      </c>
      <c r="N63" s="156"/>
      <c r="O63" s="137"/>
      <c r="P63" s="138"/>
      <c r="Q63" s="139">
        <f>SUM(Q57,Q58,Q59,Q60,Q61)</f>
        <v>999038.78999999992</v>
      </c>
      <c r="R63" s="140"/>
    </row>
    <row r="64" spans="2:31" ht="23.1" customHeight="1" thickBot="1" x14ac:dyDescent="0.3">
      <c r="B64" s="34"/>
      <c r="C64" s="29" t="s">
        <v>42</v>
      </c>
      <c r="G64" s="1"/>
      <c r="P64" s="67"/>
    </row>
    <row r="65" spans="2:22" ht="23.1" customHeight="1" thickBot="1" x14ac:dyDescent="0.3">
      <c r="B65" s="35"/>
      <c r="C65" s="29" t="s">
        <v>43</v>
      </c>
      <c r="G65" s="1"/>
    </row>
    <row r="66" spans="2:22" ht="23.1" customHeight="1" thickBot="1" x14ac:dyDescent="0.3">
      <c r="B66" s="36"/>
      <c r="C66" s="29" t="s">
        <v>44</v>
      </c>
      <c r="G66" s="1"/>
    </row>
    <row r="67" spans="2:22" ht="23.1" customHeight="1" thickBot="1" x14ac:dyDescent="0.3">
      <c r="B67" s="37"/>
      <c r="C67" s="29" t="s">
        <v>45</v>
      </c>
      <c r="G67" s="1"/>
    </row>
    <row r="68" spans="2:22" ht="23.1" customHeight="1" thickBot="1" x14ac:dyDescent="0.3">
      <c r="B68" s="38"/>
      <c r="C68" s="29" t="s">
        <v>46</v>
      </c>
      <c r="G68" s="1"/>
      <c r="H68" t="s">
        <v>69</v>
      </c>
      <c r="V68" s="67"/>
    </row>
    <row r="69" spans="2:22" ht="23.1" customHeight="1" thickBot="1" x14ac:dyDescent="0.3">
      <c r="B69" s="31"/>
      <c r="C69" s="29" t="s">
        <v>26</v>
      </c>
      <c r="G69" s="1"/>
    </row>
    <row r="70" spans="2:22" ht="23.1" customHeight="1" thickBot="1" x14ac:dyDescent="0.3">
      <c r="B70" s="32"/>
      <c r="C70" s="29" t="s">
        <v>28</v>
      </c>
      <c r="G70" s="1"/>
    </row>
  </sheetData>
  <mergeCells count="51">
    <mergeCell ref="D6:AE7"/>
    <mergeCell ref="F54:K54"/>
    <mergeCell ref="Q60:R60"/>
    <mergeCell ref="Q61:R61"/>
    <mergeCell ref="O63:P63"/>
    <mergeCell ref="Q63:R63"/>
    <mergeCell ref="F63:L63"/>
    <mergeCell ref="F62:R62"/>
    <mergeCell ref="O60:P60"/>
    <mergeCell ref="O61:P61"/>
    <mergeCell ref="H60:L60"/>
    <mergeCell ref="H61:L61"/>
    <mergeCell ref="M60:N60"/>
    <mergeCell ref="M61:N61"/>
    <mergeCell ref="M63:N63"/>
    <mergeCell ref="O56:P56"/>
    <mergeCell ref="Q56:R56"/>
    <mergeCell ref="O57:P57"/>
    <mergeCell ref="O58:P58"/>
    <mergeCell ref="O59:P59"/>
    <mergeCell ref="H56:L56"/>
    <mergeCell ref="M56:N56"/>
    <mergeCell ref="H57:L57"/>
    <mergeCell ref="H58:L58"/>
    <mergeCell ref="H59:L59"/>
    <mergeCell ref="M57:N57"/>
    <mergeCell ref="M58:N58"/>
    <mergeCell ref="M59:N59"/>
    <mergeCell ref="Q57:R57"/>
    <mergeCell ref="Q58:R58"/>
    <mergeCell ref="Q59:R59"/>
    <mergeCell ref="V8:W9"/>
    <mergeCell ref="X8:Y9"/>
    <mergeCell ref="AD8:AE9"/>
    <mergeCell ref="Z8:AA9"/>
    <mergeCell ref="AB8:AC9"/>
    <mergeCell ref="L8:M9"/>
    <mergeCell ref="N8:O9"/>
    <mergeCell ref="P8:Q9"/>
    <mergeCell ref="R8:S9"/>
    <mergeCell ref="T8:U9"/>
    <mergeCell ref="E8:E9"/>
    <mergeCell ref="F8:F9"/>
    <mergeCell ref="G8:G9"/>
    <mergeCell ref="H8:I9"/>
    <mergeCell ref="J8:K9"/>
    <mergeCell ref="B61:B62"/>
    <mergeCell ref="C61:C62"/>
    <mergeCell ref="B8:B9"/>
    <mergeCell ref="C8:C9"/>
    <mergeCell ref="D8:D9"/>
  </mergeCells>
  <pageMargins left="0.39370078740157483" right="0" top="0.39370078740157483" bottom="0.39370078740157483" header="0.31496062992125984" footer="0.31496062992125984"/>
  <pageSetup paperSize="8" scale="54" orientation="landscape" r:id="rId1"/>
  <ignoredErrors>
    <ignoredError sqref="M57:M5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Geral</vt:lpstr>
      <vt:lpstr>'Cronograma Geral'!Area_de_impressao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Lauana Souza Florentino</cp:lastModifiedBy>
  <cp:lastPrinted>2015-11-13T18:03:52Z</cp:lastPrinted>
  <dcterms:created xsi:type="dcterms:W3CDTF">2015-11-07T18:10:50Z</dcterms:created>
  <dcterms:modified xsi:type="dcterms:W3CDTF">2026-04-14T15:07:59Z</dcterms:modified>
</cp:coreProperties>
</file>